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Eagle\peo\Платные услуги\Платные услуги 2025\Приказ на  2025  Платные  услуги\На сайт\"/>
    </mc:Choice>
  </mc:AlternateContent>
  <xr:revisionPtr revIDLastSave="0" documentId="13_ncr:1_{6DA79894-C8D9-4AAE-B0E6-37BFA8AE08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4" r:id="rId1"/>
  </sheets>
  <definedNames>
    <definedName name="_xlnm.Print_Titles" localSheetId="0">'2024'!$7:$7</definedName>
    <definedName name="_xlnm.Print_Area" localSheetId="0">'2024'!$A$1:$F$250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4" i="4" l="1"/>
  <c r="J116" i="4"/>
  <c r="J195" i="4"/>
  <c r="J210" i="4"/>
  <c r="J214" i="4"/>
  <c r="J226" i="4"/>
  <c r="J236" i="4"/>
  <c r="J241" i="4"/>
  <c r="J178" i="4"/>
  <c r="J69" i="4"/>
  <c r="J164" i="4"/>
  <c r="J60" i="4"/>
  <c r="K69" i="4" s="1"/>
  <c r="J33" i="4"/>
  <c r="I12" i="4"/>
  <c r="D180" i="4" l="1"/>
  <c r="I167" i="4" l="1"/>
  <c r="I166" i="4"/>
  <c r="I18" i="4"/>
  <c r="I16" i="4"/>
  <c r="I156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2" i="4"/>
  <c r="I63" i="4"/>
  <c r="I64" i="4"/>
  <c r="I65" i="4"/>
  <c r="I66" i="4"/>
  <c r="I67" i="4"/>
  <c r="I68" i="4"/>
  <c r="I6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2" i="4"/>
  <c r="I153" i="4"/>
  <c r="I154" i="4"/>
  <c r="I157" i="4"/>
  <c r="I158" i="4"/>
  <c r="I159" i="4"/>
  <c r="I160" i="4"/>
  <c r="I161" i="4"/>
  <c r="I162" i="4"/>
  <c r="I172" i="4"/>
  <c r="I173" i="4"/>
  <c r="I174" i="4"/>
  <c r="I175" i="4"/>
  <c r="I176" i="4"/>
  <c r="I177" i="4"/>
  <c r="I178" i="4"/>
  <c r="I187" i="4"/>
  <c r="I188" i="4"/>
  <c r="I189" i="4"/>
  <c r="I190" i="4"/>
  <c r="I191" i="4"/>
  <c r="I192" i="4"/>
  <c r="I193" i="4"/>
  <c r="I194" i="4"/>
  <c r="I195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2" i="4"/>
  <c r="I213" i="4"/>
  <c r="I214" i="4"/>
  <c r="I216" i="4"/>
  <c r="I217" i="4"/>
  <c r="I218" i="4"/>
  <c r="I219" i="4"/>
  <c r="I220" i="4"/>
  <c r="I221" i="4"/>
  <c r="I222" i="4"/>
  <c r="I223" i="4"/>
  <c r="I224" i="4"/>
  <c r="I225" i="4"/>
  <c r="I226" i="4"/>
  <c r="I228" i="4"/>
  <c r="I229" i="4"/>
  <c r="I230" i="4"/>
  <c r="I231" i="4"/>
  <c r="I232" i="4"/>
  <c r="I233" i="4"/>
  <c r="I234" i="4"/>
  <c r="I235" i="4"/>
  <c r="I236" i="4"/>
  <c r="I238" i="4"/>
  <c r="I239" i="4"/>
  <c r="I240" i="4"/>
  <c r="I241" i="4"/>
  <c r="G164" i="4"/>
  <c r="I14" i="4" l="1"/>
  <c r="I15" i="4"/>
  <c r="I17" i="4" l="1"/>
  <c r="G33" i="4"/>
  <c r="E180" i="4"/>
  <c r="F180" i="4" l="1"/>
  <c r="I180" i="4" s="1"/>
  <c r="I168" i="4"/>
  <c r="I169" i="4"/>
  <c r="G69" i="4"/>
  <c r="G60" i="4" l="1"/>
  <c r="G67" i="4" s="1"/>
  <c r="G210" i="4"/>
  <c r="G195" i="4"/>
  <c r="G244" i="4" l="1"/>
</calcChain>
</file>

<file path=xl/sharedStrings.xml><?xml version="1.0" encoding="utf-8"?>
<sst xmlns="http://schemas.openxmlformats.org/spreadsheetml/2006/main" count="472" uniqueCount="262">
  <si>
    <t>Наименование  услуг</t>
  </si>
  <si>
    <t>единица измерения</t>
  </si>
  <si>
    <t>стоимость без  НДС, руб.</t>
  </si>
  <si>
    <t>стоимость с  НДС, руб.</t>
  </si>
  <si>
    <t>№ п/п</t>
  </si>
  <si>
    <t>1 раз</t>
  </si>
  <si>
    <t>1 шт</t>
  </si>
  <si>
    <t>Монтаж, демонтаж автошин марки R13 - R16 (легковые и грузовые а/м до 3,5 тн)</t>
  </si>
  <si>
    <t xml:space="preserve">1 автошина </t>
  </si>
  <si>
    <t>Монтаж, демонтаж автошин марки R17 - R19 (легковые и грузовые а/м до 3,5 тн)</t>
  </si>
  <si>
    <t>Монтаж, демонтаж автошин марки  R18 - R 19 (грузовые а/м более 3,5тн)</t>
  </si>
  <si>
    <t>Монтаж, демонтаж автошин марки R20 (грузовые а/м более 3,5тн)</t>
  </si>
  <si>
    <t>Монтаж, демонтаж сельхозшин марки R24, R26, R38</t>
  </si>
  <si>
    <t>НДС 20%, руб.</t>
  </si>
  <si>
    <t xml:space="preserve">Комплекс №1 (диагностика, обслуживание, зарядка - АКБ 6СТ60, 6СТ75, 6СТ90) </t>
  </si>
  <si>
    <t xml:space="preserve">Комплекс №1 (диагностика, обслуживание, зарядка - АКБ 6СТ132, 6СТ190) </t>
  </si>
  <si>
    <t xml:space="preserve">Комплекс №2 (ремонт - АКБ 6СТ60, 6СТ75, 6СТ90, 6СТ132, 6СТ190) </t>
  </si>
  <si>
    <t>Ремонт автошин марки R13 - R16 (легковые и грузовые а/м до 3,5 тн)</t>
  </si>
  <si>
    <t>Ремонт автошин марки R17 - R19 (легковые и грузовые а/м до 3,5 тн)</t>
  </si>
  <si>
    <t>Ремонт автошин марки  R18 - R 19 (грузовые а/м более 3,5тн)</t>
  </si>
  <si>
    <t>Ремонт автошин марки R20 (грузовые а/м более 3,5тн)</t>
  </si>
  <si>
    <t>Ремонт сельхозшин марки R24, R26, R38</t>
  </si>
  <si>
    <t>Ремонт 1 камеры марки R13 - R16 (легковые и грузовые а/м до 3,5 тн)</t>
  </si>
  <si>
    <t>Ремонт 1 камеры марки R17 - R19 (легковые и грузовые а/м до 3,5 тн)</t>
  </si>
  <si>
    <t>Ремонт 1 камеры марки  R18 - R 19 (грузовые а/м более 3,5тн)</t>
  </si>
  <si>
    <t>Ремонт 1камеры марки R20 (грузовые а/м более 3,5тн)</t>
  </si>
  <si>
    <t>Ремонт 1 камеры марки R24, R26, R38</t>
  </si>
  <si>
    <t>1 камера</t>
  </si>
  <si>
    <t>Балансировка одного колеса марки R13 - R16 (легковые и грузовые а/м до 3,5 тн)</t>
  </si>
  <si>
    <t>Балансировка одного колеса марки R17 - R19 (легковые и грузовые а/м до 3,5 тн)</t>
  </si>
  <si>
    <t>1 колесо</t>
  </si>
  <si>
    <t>1 шт.</t>
  </si>
  <si>
    <t>1 узел учёта</t>
  </si>
  <si>
    <t>индивидуальный расчет</t>
  </si>
  <si>
    <t>Установка, замена узлов учета холодной/горячей воды:</t>
  </si>
  <si>
    <t>Установка, замена узлов учета тепловой энергии:</t>
  </si>
  <si>
    <t>1 проба</t>
  </si>
  <si>
    <t>1 протокол</t>
  </si>
  <si>
    <t>1м3</t>
  </si>
  <si>
    <t>Остановка крышной котельной на 1 час (зимний период)</t>
  </si>
  <si>
    <t>Остановка крышной котельной на 1 час (летний период)</t>
  </si>
  <si>
    <t>1 ключ</t>
  </si>
  <si>
    <t>Плита, скорлупа в ассортименте по диаметру (1 куб.м.)</t>
  </si>
  <si>
    <t>1 м3</t>
  </si>
  <si>
    <t>до 60 мм</t>
  </si>
  <si>
    <t>от 60 до 108 мм</t>
  </si>
  <si>
    <t>от 108 до 219 мм</t>
  </si>
  <si>
    <t>от 219 до 273 мм</t>
  </si>
  <si>
    <t>от 273 до 377 мм</t>
  </si>
  <si>
    <t>от 377 до 465 мм</t>
  </si>
  <si>
    <t>от 465 до 530 мм</t>
  </si>
  <si>
    <t>от 530 до 680 мм</t>
  </si>
  <si>
    <t>от 680 мм</t>
  </si>
  <si>
    <t>до 63 мм</t>
  </si>
  <si>
    <t>от 63 до 89 мм</t>
  </si>
  <si>
    <t>от 114 до 133 мм</t>
  </si>
  <si>
    <t>от 133 до 194 мм</t>
  </si>
  <si>
    <t>от 194 до 245 мм</t>
  </si>
  <si>
    <t xml:space="preserve">от 245 до 377 мм </t>
  </si>
  <si>
    <t>от 377 до 630 мм</t>
  </si>
  <si>
    <t>от 630 до 720 мм</t>
  </si>
  <si>
    <t>от 720 мм</t>
  </si>
  <si>
    <t>от 89 до 114 мм</t>
  </si>
  <si>
    <t xml:space="preserve">Цветная дефектоскопия поверхности </t>
  </si>
  <si>
    <t>Наружный контроль</t>
  </si>
  <si>
    <t>Внутриний контроль</t>
  </si>
  <si>
    <t>Примечание:</t>
  </si>
  <si>
    <t xml:space="preserve"> 1).В стоимость выполнения работ по установке приборов учета включено:</t>
  </si>
  <si>
    <t xml:space="preserve">  -  монтаж;</t>
  </si>
  <si>
    <t xml:space="preserve">  -  пусконаладка;</t>
  </si>
  <si>
    <t xml:space="preserve">  - оформление полного пакета документов необходимых для допуска узлов учета в эксплуатацию.</t>
  </si>
  <si>
    <t>2).В стоимость выполнения работ по установке приборов учета не включено:</t>
  </si>
  <si>
    <t xml:space="preserve">   - стоимость прибора учета (заказчик приобретает самостоятельно или оплачивает дополнительно).</t>
  </si>
  <si>
    <t>Токарные и фрезейрные работы</t>
  </si>
  <si>
    <t>Ремонт (пайка) автомобильный радиаторов</t>
  </si>
  <si>
    <t>Балансировка роторов эл. двигателей, рабочих колес насосов и вентиляторов</t>
  </si>
  <si>
    <t xml:space="preserve">Ремонт запорной арматуры (до Д-200 мм) </t>
  </si>
  <si>
    <t>1 раз.</t>
  </si>
  <si>
    <t>Замена элемента питания на одном счётчике тепловой энергии (с установкой пломбы).</t>
  </si>
  <si>
    <t>Установка настроечных параметров вычислителя на одном узле учёта тепловой энергии.</t>
  </si>
  <si>
    <t>Демонтаж/монтаж, настройка и наладка теплосчётчика.</t>
  </si>
  <si>
    <t>Разработка проекта узла учёта холодного водоснабжения.</t>
  </si>
  <si>
    <t>Разработка проекта узла учёта тепловой энергии.</t>
  </si>
  <si>
    <t>Установка прибора учета холодной, ДУ 50-100мм на вводе в здание (сложный монтаж-изменение трубопровода, сварочные работы в месте установки водосчетчика).</t>
  </si>
  <si>
    <t>Установка индивидуального прибора учета холодной, горячей воды ДУ 15-20мм (простой монтаж - без изменения разводки в помещениях)</t>
  </si>
  <si>
    <t>Установка индивидуального прибора учета холодной, горячей воды ДУ 15-20 мм (сложный монтаж - с изменением разводки в помещениях)</t>
  </si>
  <si>
    <t>Замена прибора учета холодной и горячей воды ДУ 15-20 мм ( в т.ч. опломбирование водосчетчика)</t>
  </si>
  <si>
    <t>Замена узла учета холодной и горячей воды ДУ 25-100 мм ( в т.ч. опломбирование водосчетчика)</t>
  </si>
  <si>
    <t>Установка узла учета тепловой энергии - Ду 25-50 мм на вводе в здание (для всех категорий потребителей)</t>
  </si>
  <si>
    <t>Установка узла учета тепловой энергии - Ду 15-20 мм в квартирах (для всех категорий потребителей)</t>
  </si>
  <si>
    <t>Установка узла учета тепловой энергии - Ду 50-100 мм на вводе в здание (для всех категорий потребителей)</t>
  </si>
  <si>
    <t>Замена узла учета тепловой энергии - Ду 15-20 мм в квартирах (для всех категорий потребителей)</t>
  </si>
  <si>
    <t>Замена узла учета тепловой энергии - Ду 25-100 мм на вводе в здание (для всех категорий потребителей)</t>
  </si>
  <si>
    <t>1 м2</t>
  </si>
  <si>
    <t xml:space="preserve">Ограничение, приостановление и возобновление предоставления коммунальной услуги водоснабжения  потребителям категории население (за самовольное подключение, по заявлению абонента, за дебеторскую задолженость). </t>
  </si>
  <si>
    <t xml:space="preserve">Ограничение, приостановление и возобновление предоставления коммунальной услуги водоотведения  потребителям категории население (за самовольное подключение, по заявлению абонента, за дебеторскую задолженость). </t>
  </si>
  <si>
    <t xml:space="preserve">Приостановление, возобновление предоставления коммунальной услуги теплоснабжения  потребителям категории население (по заявлению абонента). </t>
  </si>
  <si>
    <t xml:space="preserve">Полное и (или) частичное ограничение режима потребления, возобновление подачи  электроэнергии потребителям категории населения: 
- за неисполнение или ненадлежащее исполнение обязательств по оплате электрической энергии (мощности) (в том числе и за неоплаченный аванс);
- выявление ненадлежащего технологического присоединения энергопринимающих устройств потребителя;
- выявление факта бездоговорного потребления электрической энергии;
- поступление от потребителя заявления о введении в отношении его энергопринимающих устройств и (или) объектов электроэнергетики ограничения (возобновления) режима потребления.                                                                                                                                                                                               </t>
  </si>
  <si>
    <t xml:space="preserve">Полное и (или) частичное ограничение режима потребления, возобновление подачи  электроэнергии потребителям категории прочие:
- за неисполнение или ненадлежащее исполнение обязательств по оплате электрической энергии (мощности) (в том числе и за неоплаченный аванс);
- выявление ненадлежащего технологического присоединения энергопринимающих устройств потребителя;
- выявление факта бездоговорного потребления электрической энергии;
- поступление от потребителя заявления о введении в отношении его энергопринимающих устройств и (или) объектов электроэнергетики ограничения (возобновления) режима потребления. </t>
  </si>
  <si>
    <t xml:space="preserve">Временное ограничение или прекращение холодного водоснабжения и (или) водоотведения потребителям категории прочие (без демонтажа участка водопровода, канализационной сети): 
-  при сбросе в централизованную систему водоотведения веществ, материалов, отходов и (или) сточных вод, запрещенных к сбросу; 
- из-за воспрепятствования абонентом допуску (недопуск) представителей организации, осуществляющей водоотведение, или по ее указанию представителей иной организации к контрольным канализационным колодцам для отбора проб сточных вод;
- самовольного подключения (технологического присоединения) лицом объекта капитального строительства к централизованным системам холодного водоснабжения и (или) водоотведения;
- неоднократное грубое превышение нормативов состава сточных вод, неоднократное грубое превышение требований к составу и свойствам сточных вод;
- отсутствие у абонента плана снижения сбросов или неисполнения абонентом плана снижения сбросов либо отсутствия у абонента плана по обеспечению соблюдения требований к составу и свойствам сточных вод или неисполнения абонентом указанного плана в случаях, установленных правилами холодного водоснабжения и водоотведения, утвержденными Правительством Российской Федерации;
- аварийного состояния водопроводных и (или) канализационных сетей абонента или организации, осуществляющей эксплуатацию водопроводных и (или) канализационных сетей;
- по заявлению абонента;
- наличия у абонента задолженности по оплате по договору водоснабжения, договору водоотведения за два расчетных периода, установленных этим договором, и более;
- воспрепятствования абонентом допуску (недопуск) представителей организации, осуществляющей холодное водоснабжение и (или) водоотведение, или по ее указанию представителей иной организации к узлам учета абонента для осмотра, контроля, снятия показаний средств измерений.
</t>
  </si>
  <si>
    <t>Временное ограничение или прекращение холодного водоснабжения и (или) водоотведения потребителям категории прочие (с демонтажем участка водопровода, канализационной сети):                                                                                                             -  при сбросе в централизованную систему водоотведения веществ, материалов, отходов и (или) сточных вод, запрещенных к сбросу;                                                                                                                                                                                                                                                
- из-за воспрепятствования абонентом допуску (недопуск) представителей организации, осуществляющей водоотведение, или по ее указанию представителей иной организации к контрольным канализационным колодцам для отбора проб сточных вод;
- самовольного подключения (технологического присоединения) лицом объекта капитального строительства к централизованным системам холодного водоснабжения и (или) водоотведения;
- неоднократное грубое превышение нормативов состава сточных вод, неоднократное грубое превышение требований к составу и свойствам сточных вод;
- отсутствие у абонента плана снижения сбросов или неисполнения абонентом плана снижения сбросов либо отсутствия у абонента плана по обеспечению соблюдения требований к составу и свойствам сточных вод или неисполнения абонентом указанного плана в случаях, установленных правилами холодного водоснабжения и водоотведения, утвержденными Правительством Российской Федерации;
- аварийного состояния водопроводных и (или) канализационных сетей абонента или организации, осуществляющей эксплуатацию водопроводных и (или) канализационных сетей;
- по заявлению абонента;                                                                                                           - наличия у абонента задолженности по оплате по договору водоснабжения, договору водоотведения за два расчетных периода, установленных этим договором, и более;
- воспрепятствования абонентом допуску (недопуск) представителей организации, осуществляющей холодное водоснабжение и (или) водоотведение, или по ее указанию представителей иной организации к узлам учета абонента для осмотра, контроля, снятия показаний средств измерений.</t>
  </si>
  <si>
    <t>Восстановление холодного водоснабжения и (или) водоотведения потребителям категории прочие (без монтажа участка водопровода, канализационной сети).</t>
  </si>
  <si>
    <t>Восстановление холодного водоснабжения и (или) водоотведения потребителям категории прочие (с монтажем участка водопровода, канализационной сети).</t>
  </si>
  <si>
    <t>Ограничение и прекращение подачи тепловой энергии потребителям категории прочие (без демонтажа участка тепловой сети):
- неисполнение или ненадлежащее исполнение потребителем обязательств по оплате тепловой энергии (мощности) и (или) теплоносителя, в том числе обязательств по их предварительной оплате;
- нарушение условий договора о количестве, качестве и значениях термодинамических параметров возвращаемого теплоносителя и (или) нарушения режима потребления тепловой энергии, существенно влияющих на теплоснабжение других потребителей в данной системе теплоснабжения;
- в случае несоблюдения установленных техническими регламентами обязательных требований безопасной эксплуатации теплопотребляющих установок;
- прекращение обязательств сторон по договору теплоснабжения;
- выявление фактов бездоговорного потребления тепловой энергии (мощности) и (или) теплоносителя;
- возникновение (угроза возникновения) аварийных ситуаций в системе теплоснабжения;
- наличие обращения потребителя о введении ограничения;
- иные случаи, предусмотренные нормативными правовыми актами Российской Федерации или договором теплоснабжения.</t>
  </si>
  <si>
    <t>Ограничение и прекращение подачи тепловой энергии потребителям категории прочие (с демонтажем участка тепловой сети):
- неисполнение или ненадлежащее исполнение потребителем обязательств по оплате тепловой энергии (мощности) и (или) теплоносителя, в том числе обязательств по их предварительной оплате;  
- нарушение условий договора о количестве, качестве и значениях термодинамических параметров возвращаемого теплоносителя и (или) нарушения режима потребления тепловой энергии, существенно влияющих на теплоснабжение других потребителей в данной системе теплоснабжения;
- в случае несоблюдения установленных техническими регламентами обязательных требований безопасной эксплуатации теплопотребляющих установок;
- прекращение обязательств сторон по договору теплоснабжения;
- выявление фактов бездоговорного потребления тепловой энергии (мощности) и (или) теплоносителя;
- возникновение (угроза возникновения) аварийных ситуаций в системе теплоснабжения;
- наличие обращения потребителя о введении ограничения;
- иные случаи, предусмотренные нормативными правовыми актами Российской Федерации или договором теплоснабжения.</t>
  </si>
  <si>
    <t>Восстановление режима потребления тепловой энергии, потребителям категории прочие (без монтажа участка тепловой сети).</t>
  </si>
  <si>
    <t>Восстановление режима потребления тепловой энергии, потребителям категории прочие (с монтажем участка тепловой сети).</t>
  </si>
  <si>
    <t>Повторное опломбирование однофазного или трехфазного прибора учета электрической энергии прямого включения в связи с нарушением целостностим монтажной пломбы (для категории потребителей прочие)</t>
  </si>
  <si>
    <t>Повторное опломбирование измерительного комплекса, состоящего из трехфазного прибора учета электрической энергии, трансформатора тока и трансформатора напряжения, в связи с нарушением целостности монтажной пломбы (для категории потребителей прочие).</t>
  </si>
  <si>
    <t>Повторное опломбирование измерительного комплекса, состоящего из трехфазного прибора учета электрической энергии и трансформаторов тока, в связи с нарушением целостности монтажной пломбы (для категории потребителей прочие)</t>
  </si>
  <si>
    <t>Замена индивидуального однофазного прибора учета электроэнергии, однотарифного на многотарифный, в многоквартирном доме по заявке потребителя (однофазный прибор учета приобретен потребителем самостоятельно, действующий однотарифный прибор учета исправен, срок поверки не истек, срок службы не истек, не выведен из расчетов)</t>
  </si>
  <si>
    <t>Замена индивидуального трехфазного прибора учета электроэнергии, однотарифного на многотарифный, в многоквартирном доме по заявке потребителя (трехфазный прибор учета приобретен потребителем самостоятельно, действующий однотарифный прибор учета исправен, срок поверки не истек, срок службы не истек, не выведен из расчетов)</t>
  </si>
  <si>
    <t>Повторное опломбирование прибора учета водоснабжения в связи с нарушением целостности монтажной пломбы (для категории потребителей прочие).</t>
  </si>
  <si>
    <t>Повторное опломбирование прибора учета тепловой энергии в связи с нарушением целостности монтажной пломбы (для категории потребителей прочие).</t>
  </si>
  <si>
    <t>Установка коллективного прибора учета холодной, горячей воды ДУ 15-20мм на вводе в многоквартирных жилых домах, на вводе в здании.</t>
  </si>
  <si>
    <t>Установка коллективного прибора учета холодной, горячей воды ДУ 25-40 мм на вводе в многоквартирных жилых домах, на вводе в здание</t>
  </si>
  <si>
    <t>Установка коллективного прибора учета холодной ДУ 50 - 100 мм на вводе здание ( простой монтаж - без сварочных работ в месте установки водосчетчика )</t>
  </si>
  <si>
    <t>Разработка и выдача дубликатов технических условий ранее подключенных объектов к 
электрическим сетям АО "Салехардэнерго" (восстановление документов, отсутствующих в архиве ПТО)</t>
  </si>
  <si>
    <t>Разработка и выдача дубликатов технических условий ранее подключенных объектов к 
водоснабжения АО "Салехардэнерго" (восстановление документов, отсутствующих в архиве ПТО)</t>
  </si>
  <si>
    <t>Разработка и выдача дубликатов технических условий ранее подключенных объектов к 
водоотведения АО "Салехардэнерго" (восстановление документов, отсутствующих в архиве ПТО)</t>
  </si>
  <si>
    <t>Измерение БПК5 манометрическим методом в пробах воды сточной (природы) по ФР .1.31.2015.20690</t>
  </si>
  <si>
    <t>Устранение прорыва на сетях тепловодоснабжения потребителя</t>
  </si>
  <si>
    <t xml:space="preserve">Выезд бригады АВР по заявкам УК для перекрытий задвижек на МКД </t>
  </si>
  <si>
    <t>Ультразвуковой контроль сварного стыкового соединения трубопровода за 1 стык при диаметре:</t>
  </si>
  <si>
    <t>Радиографический контроль сварного стыкового соединения трубопровода за 1 стык  при диаметре:</t>
  </si>
  <si>
    <t>до 133 мм и толщине до 10 мм</t>
  </si>
  <si>
    <t>от 133-159 мм, и толщине до 10 мм</t>
  </si>
  <si>
    <t>от 159-194 мм, и толщине до 10 мм</t>
  </si>
  <si>
    <t>от 194-219 мм, и толщине до 10 мм</t>
  </si>
  <si>
    <t>от 219-273 мм, и толщине до 10 мм</t>
  </si>
  <si>
    <t>от 273-377 мм, и толщине до 10 мм</t>
  </si>
  <si>
    <t>от 377 мм, и толщине до 10 мм</t>
  </si>
  <si>
    <t>до 133 мм, и толщине от 10-20 мм</t>
  </si>
  <si>
    <t>от 133-159 мм, и толщине от 10-20 мм</t>
  </si>
  <si>
    <t>от 159-194 мм, и толщине от 10-20 мм</t>
  </si>
  <si>
    <t>от 194-219 мм, и толщине от 10-20 мм</t>
  </si>
  <si>
    <t>от 219-273 мм, и толщине от 10-20 мм</t>
  </si>
  <si>
    <t>от 273-377 мм, и толщине от 10-20 мм</t>
  </si>
  <si>
    <t>от 377 мм, и толщине от 10-20 мм</t>
  </si>
  <si>
    <t>Цветная дефектоскопия сварного стыкового соединения трубопровода за 1 стык при диаметре:</t>
  </si>
  <si>
    <t>Визуальный и измерительный конроль сварного стыкового соединения трубопровода за 1 стык при диаметре:</t>
  </si>
  <si>
    <t>Визуальный и измерительный контроль:</t>
  </si>
  <si>
    <t>Замер толщины металла ультразвуковым толщиномером за 1 точку замера</t>
  </si>
  <si>
    <t>Ультразвуковой контроль 1 п.м. сварного соединения металлоконструкции</t>
  </si>
  <si>
    <t>Радиографический контроль при толщине стенки:</t>
  </si>
  <si>
    <t>до 10 мм</t>
  </si>
  <si>
    <t>от 10 до 20 мм</t>
  </si>
  <si>
    <t>от 20 до 30 мм</t>
  </si>
  <si>
    <t xml:space="preserve">Разработка проекта узла учёта сточных вод </t>
  </si>
  <si>
    <t xml:space="preserve">1 раз </t>
  </si>
  <si>
    <t>Анализ пробы воды питьевой по микробиологическим показателям (ОМЧ,) в соответствии с МУК 4.2.1018-01</t>
  </si>
  <si>
    <t>Анализ  пробы воды питьевой по микробиологическим показателям (ОКБ, ТКБ, Е.coli)   в соответствии с ГОСТ 34786, МУ 2.1.5.800-99</t>
  </si>
  <si>
    <t>Анализ пробы воды питьевой, воды  природной  по микробиологическим показателям (колифаги) в соответствии с МУК 4.2.1018-01, МУК 4.2.1884-04</t>
  </si>
  <si>
    <t xml:space="preserve"> Анализ пробы воды питьевой по микробиологическим показателям (Ps.aeruginosa)  ГОСТ 34786</t>
  </si>
  <si>
    <t xml:space="preserve"> Анализ пробы воды сточной  по микробиологическим показателям (Колифаги) в соответствии с МУ 2.1.5.800-99</t>
  </si>
  <si>
    <t xml:space="preserve"> Оформление протокола результатов микробиологического анализа пргобы  воды питьевой, сточной, природной, поверхностной </t>
  </si>
  <si>
    <t>Анализ пробы воды питьевой, воды горячего водоснабжения, воды подземных и поверхностных источников для определения запаха (при 20 и 60 С) по ГОСТ Р 57164-2016</t>
  </si>
  <si>
    <t>Анализ пробы воды питьевой, воды горячего водоснабжения, воды подземных и поверхностных источников для определения вкуса, привкуса по ГОСТ Р 57164-2016</t>
  </si>
  <si>
    <t>Анализ пробы воды питьевой, воды подземных и поверхностных источников для определения цветности по ГОСТ 31868-2012</t>
  </si>
  <si>
    <t>Анализ пробы воды питьевой, воды горячего водоснабжения, воды подземных и поверхностных источников для определение мутности по ГОСТ Р 57164-2016</t>
  </si>
  <si>
    <t>Анализ пробы воды питьевой,  воды подземных и поверхностных источников для определения массовой концентрации железа общего по ГОСТ 4011-72</t>
  </si>
  <si>
    <t xml:space="preserve">Анализ пробы воды питьевой,  воды подземных и поверхностных источников для определения массовой концентрации железа общего  2-х и  3-х валентного по ПНДФ 14.1:2:4.50-96 </t>
  </si>
  <si>
    <t>Анализ пробы воды питьевой, воды горячего водоснабжения, воды подземных и поверхностных источников для определения содержания массовой концентрации металлов: меди, цинка, свинца, хрома, кобальта, никеля, ванадия, висмута по ПНД Ф 14.1:2:4.208-04</t>
  </si>
  <si>
    <t>Анализ пробы воды питьевой, воды подземных и поверхностных источников для определения массовой концентрации фторидов по ГОСТ 4386-86</t>
  </si>
  <si>
    <t>Анализ пробы воды питьевой, воды подземных и поверхностных источников для определения содержания массовой концентрации нефтепродуктов по ПНД Ф 14.1:2:4.128-98</t>
  </si>
  <si>
    <t>Анализ пробы воды питьевой, воды подземных и поверхностных источников для определения содержания массовой концентрации анионных поверхностно-активных веществ (АПАВ) по ПНД Ф 14.1:2:4.158-2000</t>
  </si>
  <si>
    <t>Анализ пробы воды питьевой, воды подземных и поверхностных источников для определения содержания массовой концентрации фенолов по ПНД Ф 14.1:2:4.182-02</t>
  </si>
  <si>
    <t>Анализ пробы воды питьевой, воды горячего водоснабжения, воды подземных и поверхностных источников для определения содержания полифосфатов, фосфатов по ГОСТ 18309-2014</t>
  </si>
  <si>
    <t>Анализ пробы воды подземных и поверхностных источников для определдения содержания массовой концентрации сероводорода по ПНД Ф 14.1:2.109-97</t>
  </si>
  <si>
    <t>Анализ пробы воды питьевой, воды подземных и поверхностных источников для определения содержания массовых концентраций катионов: калия, натрия, лития, магния, кальция, стронция, бария по ПНД Ф 14.1:2:4.167-2000</t>
  </si>
  <si>
    <t>Анализ пробы воды питьевой, воды подземных и поверхностных источников для определения содержания массовой концентрации алюминия по ГОСТ 18165-2014</t>
  </si>
  <si>
    <t>Анализ пробы воды питьевой, воды горячего водоснабжения, воды подземных и поверхностных источников для определения содержания меди по ГОСТ 4388-72</t>
  </si>
  <si>
    <t>Анализ пробы воды питьевой, воды подземных и поверхностных источников для определения содержания общей щелочности по ГОСТ 31957-2012</t>
  </si>
  <si>
    <t>Анализ пробы воды подземных и поверхностных источников для определения содержания кислорода растворённого амперометрическим методом ( с использованием оксиметра )</t>
  </si>
  <si>
    <t>Анализ пробы воды подземных и поверхностных источников для определения содержания массовой концентрации гидрокарбонатов расчётных методом с использованием полученных значений щелочности по ГОСТ 31957-2012</t>
  </si>
  <si>
    <t>Анализ пробы воды подземных и поверхностных источников для определения содержания массовой концентрации кальция титриметрическим методом по ПНД Ф 14.1:2:3.95-97</t>
  </si>
  <si>
    <t>Анализ пробы воды питьевой, воды подземных и поверхностных источников для определения содержания массовой концентрации кремния фотометрическим методом по ПНД Ф 14.1:2:4.215-06</t>
  </si>
  <si>
    <t>Анализ пробы воды питьевой, воды подземных и поверхностных источников для определения содержания свободной углекислоты титриметрическим методом по ФР.1.31.2007.03341.</t>
  </si>
  <si>
    <t>Оформление протокола результатов анализа пробы воды питьевой, воды горячего водоснабжения, воды подземных и поверхностных источников</t>
  </si>
  <si>
    <t>Анализ пробы воды питьевой, воды горячего водоснабжения для определения содержания остаточного хлора по ГОСТ 18190-72</t>
  </si>
  <si>
    <t>Измерение температуры в пробе природной воды по РД 52.24.496-2018, в пробе горячей воды систем централизованного горячего водоснабжения по МУК 4.3.2900-11</t>
  </si>
  <si>
    <t>Отбор пробы воды питьевой, воды горячего водоснабжения, воды подземных и поверхностных источников для анализа в лаборатории цеха ВОС СП "Водоканал", с использованием автотранспорта и персонала АО "Салехардэнерго" в пределах города Салехард</t>
  </si>
  <si>
    <t>Отбор пробы воды питьевой, воды горячего водоснабжения, воды подземных и поверхностных источников для анализа в лаборатории цеха ВОС СП "Водоканал", с использованием автотранспорта и персонала АО "Салехардэнерго" за пределами города (Лабытнанги-Харп)</t>
  </si>
  <si>
    <t>Установка, замена узлов учета сточной  воды:</t>
  </si>
  <si>
    <t xml:space="preserve">Установка узла учета  сточных вод </t>
  </si>
  <si>
    <t>Замена узла учета сточных вод  (для всех категорий потребителей)</t>
  </si>
  <si>
    <t>Измерение температуры в пробе воды сточной (природной) по РД 52.24.496, ПНД Ф 12.16.1</t>
  </si>
  <si>
    <t>Измерение рН воды сточной (природной) по ПНД Ф 14.1:2:3:4.121</t>
  </si>
  <si>
    <t>Определение массовой концентрации ионов аммония в пробе воды сточной (природной) по ПНД Ф 14.1:2:3.1</t>
  </si>
  <si>
    <t>Определение массовой концентрации нитрат-ионов в пробе воды сточной (природной) по ПНД Ф 14.1:2:4.4</t>
  </si>
  <si>
    <t>Определение массовой концентрации нитрит-ионов в пробе воды сточной (природной) по ПНД Ф 14.1:2:4.3</t>
  </si>
  <si>
    <t>Определение содержания взвешенных веществ в пробе воды сточной (природной) по ПНД Ф 14.1:2:4.254</t>
  </si>
  <si>
    <t>Определение массовой концентрации железа общего в пробе воды сточной (природной) по ПНД Ф 14.1:2:4.50</t>
  </si>
  <si>
    <t>Определение массовой концентрации жиров в пробе воды сточной (природной) по ПНД Ф 14.1:2.122</t>
  </si>
  <si>
    <t>Определение массовой концентрации нефтепродуктов в пробе воды сточной (природной) по ПНД Ф 14.1:2:4.128</t>
  </si>
  <si>
    <t>Определение массовой концентрации анионных поверхностно-активных веществ (АПАВ) в пробе воды сточной (природной) по ПНД Ф 14.1:2:4.158</t>
  </si>
  <si>
    <t>Определение массовой концентрации сухого остатка в пробе воды сточной (природной) по ПНД Ф 14.1:2:4.114</t>
  </si>
  <si>
    <t>Определение массовой концентрации фенолов в пробе воды сточной (природной) по ПНД Ф 14.1:2:4.182</t>
  </si>
  <si>
    <t>Определение массовой концентрации фосфат-ионов в пробе воды сточной (природной) по ПНД Ф 14.1:2.112</t>
  </si>
  <si>
    <t>Определение массовой концентрации хлоридов в пробе воды сточной (природной) по ПНД Ф 14.1:2:3:4.111</t>
  </si>
  <si>
    <t>Определение ХПК (химического потребления кислорода) в пробе воды сточной (природной) по ГОСТ Р 31859</t>
  </si>
  <si>
    <t>Определение массовой концентрации марганца, в пробе воды сточной, очищенной сточной ПНД Ф 14.1:2:4.188</t>
  </si>
  <si>
    <t xml:space="preserve">На определение массовой концентрации марганца, в пробе воды сточной (природной) ПНД Ф 14.1:2:4.217  п.8.3 </t>
  </si>
  <si>
    <t>Определение массовой концентрации цинка в пробе воды сточной, очищенной сточной (природной ) ПНД Ф 14.1:2:4.183</t>
  </si>
  <si>
    <t>Определение массовой концентрации цинка, свинца  в пробе воды сточной, очищенной сточной (природной ) ПНД Ф 14.1:2:4.222 п.8.2</t>
  </si>
  <si>
    <t>Определение массовой концентрации сульфат-ионов в пробе воды сточной, очищенной сточной, природной по ПНД Ф 14.1:2.159</t>
  </si>
  <si>
    <t>Определение массовой концентрации алюминия в пробе воды сточной, очищенной сточной, природной по ПНД Ф 14.1:2:4.181</t>
  </si>
  <si>
    <t>Приложение  № 1</t>
  </si>
  <si>
    <t>Анализ пробы воды питьевой, воды горячего водоснабжения, воды подземных и поверхностных источников для определения массовой концентрации марганца по ГОСТ 4974-2014</t>
  </si>
  <si>
    <t>Анализ пробы воды питьевой, воды подземных и поверхностных источников для определения водородного показателя по ПНД Ф 14.1:2:3:4.121-97</t>
  </si>
  <si>
    <t>Анализ пробы воды питьевой, воды подземных и поверхностных источников для определения пермагантной окисляемости по ПНД Ф 14.1:2:4.154-99</t>
  </si>
  <si>
    <t>Анализ проб воды питьевой, воды подземных и поверхностных источников для определения аммиака и ионов аммония по ГОСТ 33045-2014</t>
  </si>
  <si>
    <t xml:space="preserve">Анализ проб воды питьевой, воды подземных и поверхностных источников для определения содержания нитратов по ГОСТ 33045-2014 </t>
  </si>
  <si>
    <t>Анализ пробы воды питьевой, воды подземных и поверхностных источников для определения массовой концентрации нитритов по ГОСТ 33045-2014</t>
  </si>
  <si>
    <t>Анализ пробы воды питьевой, воды подземных и поверхностных источников для определение жескости по ГОСТ 31954-2012</t>
  </si>
  <si>
    <t>Анализ пробы воды питьевой, воды подземных и поверхностных источников для определения сухого остатка по ГОСТ 18164-72</t>
  </si>
  <si>
    <t>Анализ пробы воды питьевой, воды подземных и поверхностных источников для определение содержания хлоридов ГОСТ 4245-72</t>
  </si>
  <si>
    <t>Анализ пробы воды питьевой, воды подземных и поверхностных источников для определения содержания сульфатов по ГОСТ 31940-2012</t>
  </si>
  <si>
    <t>Отключение внутридомовых сетей от канализационного самотечного коллектора в смотровом колодце К - /</t>
  </si>
  <si>
    <t>Подключение внутридомовых сетей к канализационному самотечному коллектору в смотровом колодце  К - /</t>
  </si>
  <si>
    <t>Подключение внутридомовых сетей к канализационному самотечному коллектору в колодце-отстойнике К - /</t>
  </si>
  <si>
    <t>Отключение внутридомовых сетей канализационного самотечного коллектора в колодце - отстойнике К - /</t>
  </si>
  <si>
    <t>Выполнение взвешивания машин на весовом комплексе Станции слива КОС-14000 цеха КОС предприятия "Водоканал"</t>
  </si>
  <si>
    <t>Изготовление электронного ключа для взвешивания асенизационных машин на весах автомобильных №13 КОС - 14000 цеха КОС структурного предприятия "Водоканал"</t>
  </si>
  <si>
    <t>1 час</t>
  </si>
  <si>
    <t xml:space="preserve">Химически-очищенная вода (ХВО) подготовленная для подпитки теплосети на объектах теплоснабжения до 30.06.2025 </t>
  </si>
  <si>
    <t xml:space="preserve">Химически-очищенная вода (ХВО) подготовленная для подпитки теплосети на объектах теплоснабжения с  01.07.2025 </t>
  </si>
  <si>
    <t>РОСТ тарифа на воду  и тепло на  30 %</t>
  </si>
  <si>
    <t xml:space="preserve">Выполение работ по подключению/переподключению к сетям теплоснабжения индивидуального жилого дома Ду = 50 мм с 01.07.2025 </t>
  </si>
  <si>
    <t xml:space="preserve">Выполнение работ по подключению/переподключению к сетям теплоснабжения индивидуального жилого дома Ду = 100 мм с 01.07.2025 </t>
  </si>
  <si>
    <t>Выполение работ по подключению/переподключению к сетям водоснабжения индивидуального жилого дома Ду = 50 мм с 01.07.2025</t>
  </si>
  <si>
    <t>Выполение работ по подключению/переподключению к сетям водоснабжения индивидуального жилого дома ДУ = 100 мм 01.07.2025</t>
  </si>
  <si>
    <t xml:space="preserve">Выполение работ по подключению/переподключению к сетям тепловодоснабжения индивидуального жилого дома Ду = 50 мм 01.07.2025 </t>
  </si>
  <si>
    <t xml:space="preserve">Выполение работ по подключению/переподключению к сетям тепловодоснабжения индивидуального жилого дома Ду = 100 мм 01.07.2025 </t>
  </si>
  <si>
    <t xml:space="preserve">Спросить у Ивана </t>
  </si>
  <si>
    <t xml:space="preserve"> Анализ пробы воды питьевой по микробиологическим показателям (сульфитредуцирующие клостридии) в соответствии с МУК 4.2.1018-01</t>
  </si>
  <si>
    <t>Анализ  пробы воды питьевой по микробиологическим показателям (энтерококки) в воде  питьевой  по  ГОСТ 34786</t>
  </si>
  <si>
    <t xml:space="preserve">  Анализ пробы воды сточной  по микробиологическим показателям (энеерококки ) в соответствии с МУ 4.2 3963</t>
  </si>
  <si>
    <t xml:space="preserve">  Анализ пробы воды природной по микробиологическим показателям (ОКБ,ТКБ, Еcoli) в соответствии с МУК 4.2.3963</t>
  </si>
  <si>
    <t>Оформление протокола испытаний воды сточной, очищенной сточной, природной по физико-химическим показателям и передача сведений о выданном Протоколе испытаний в Росаккредитацию</t>
  </si>
  <si>
    <t>Отбор пробы воды сточной из колодцев, септиков за  пределами  города, с использованием автотранспорта и персонала АО "Салехардэнерго"</t>
  </si>
  <si>
    <t>Отбор пробы воды сточной, очищенной сточной, природной без использования автотранспорта АО "Салехардэнерго"</t>
  </si>
  <si>
    <t>Отбор пробы воды сточной,очищенной сточной, природной, в  пределах города, с использованием автотранспорта и персонала АО "Салехардэнерго"</t>
  </si>
  <si>
    <t xml:space="preserve">нов </t>
  </si>
  <si>
    <t>Услуги, выполняемые ОТП</t>
  </si>
  <si>
    <t>Услуги, выполняемые Автотранспортным цехом</t>
  </si>
  <si>
    <t>Услуги, выполняемые Службой энергоучета</t>
  </si>
  <si>
    <t>Анализ проб питьевой  воды, выполняемый в аккредитованной  лаборатории цеха ВОС</t>
  </si>
  <si>
    <t>Анализ проб питьевой, сточной и природной воды, выполняемый  в аккредитованной химико-бактериологичекой лаборатории цеха КОС</t>
  </si>
  <si>
    <t>Услуги, выполняемые Структурным предприятием "Водоканал"</t>
  </si>
  <si>
    <t>Услуги, выполняемые Структурным предприятием "Котельные"</t>
  </si>
  <si>
    <t>Услуги, выполняемые Структурным предприятием "Инженерные сети"</t>
  </si>
  <si>
    <t>Услуги, выполняемые Ремонтным цехом</t>
  </si>
  <si>
    <t>Услуги,  выполняемые ЛМС РЦ</t>
  </si>
  <si>
    <t>146*</t>
  </si>
  <si>
    <t xml:space="preserve">Гидродинамическая  промывка канализационной сети спецмашинной (КАМАЗ КО 560) Телеинспекция участка канализационной сети от колодлца К- / до колодца К- / с  01.07.2024 </t>
  </si>
  <si>
    <t xml:space="preserve">Гидродинамическая пропарка участка ливневой сети спецмашиной (КАМАЗ 43118-50) (ППУ А) до 30.06.2025 </t>
  </si>
  <si>
    <t xml:space="preserve">Гидродинамическая пропарка участка ливневой сети спецмашиной (КАМАЗ 43118-50) (ППУ А) с 01.07.2025 </t>
  </si>
  <si>
    <t xml:space="preserve">1 час </t>
  </si>
  <si>
    <t>Разработка и выдача дубликатов технических условий ранее подключенных объектов к тепловой энергии (мощности) АО "Салехардэнерго" (восстановление документов, отсутствующих в архиве ПТО)</t>
  </si>
  <si>
    <t>Перечень платных услуг, оказываемых АО «Салехардэнерго» юридическим и физическим лицам
 на  2025 год</t>
  </si>
  <si>
    <t>к приказу № ПР-2025-0001/3 от 09.01.2025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</si>
</sst>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4">
    <xf numFmtId="0" fontId="0" fillId="0" borderId="0" xfId="0"/>
    <xf numFmtId="0" fontId="1" fillId="0" borderId="3" xfId="0" applyFont="1" applyBorder="1" applyAlignment="1">
      <alignment horizontal="left" vertical="center" wrapText="1"/>
    </xf>
    <xf numFmtId="0" fontId="1" fillId="0" borderId="0" xfId="0" applyFont="1"/>
    <xf numFmtId="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" fontId="1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wrapText="1"/>
    </xf>
    <xf numFmtId="0" fontId="7" fillId="0" borderId="0" xfId="0" applyFont="1" applyAlignment="1">
      <alignment vertical="center"/>
    </xf>
    <xf numFmtId="4" fontId="6" fillId="0" borderId="0" xfId="0" applyNumberFormat="1" applyFont="1" applyAlignment="1">
      <alignment horizontal="left" vertical="center"/>
    </xf>
    <xf numFmtId="0" fontId="1" fillId="0" borderId="3" xfId="0" applyFont="1" applyBorder="1" applyAlignment="1">
      <alignment vertical="center" wrapText="1"/>
    </xf>
    <xf numFmtId="4" fontId="0" fillId="0" borderId="3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6" fillId="0" borderId="0" xfId="0" applyFont="1"/>
    <xf numFmtId="4" fontId="6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4" fontId="6" fillId="0" borderId="3" xfId="0" applyNumberFormat="1" applyFont="1" applyBorder="1" applyAlignment="1">
      <alignment horizontal="center" vertical="center"/>
    </xf>
    <xf numFmtId="4" fontId="1" fillId="2" borderId="0" xfId="0" applyNumberFormat="1" applyFont="1" applyFill="1"/>
    <xf numFmtId="4" fontId="10" fillId="2" borderId="0" xfId="0" applyNumberFormat="1" applyFont="1" applyFill="1"/>
    <xf numFmtId="0" fontId="10" fillId="2" borderId="0" xfId="0" applyFont="1" applyFill="1"/>
    <xf numFmtId="165" fontId="1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/>
    </xf>
    <xf numFmtId="4" fontId="1" fillId="2" borderId="3" xfId="2" applyNumberFormat="1" applyFont="1" applyFill="1" applyBorder="1" applyAlignment="1">
      <alignment horizontal="center"/>
    </xf>
    <xf numFmtId="166" fontId="1" fillId="2" borderId="0" xfId="0" applyNumberFormat="1" applyFont="1" applyFill="1"/>
    <xf numFmtId="165" fontId="13" fillId="2" borderId="0" xfId="0" applyNumberFormat="1" applyFont="1" applyFill="1"/>
    <xf numFmtId="165" fontId="2" fillId="2" borderId="0" xfId="0" applyNumberFormat="1" applyFont="1" applyFill="1"/>
    <xf numFmtId="4" fontId="2" fillId="2" borderId="0" xfId="0" applyNumberFormat="1" applyFont="1" applyFill="1"/>
    <xf numFmtId="4" fontId="12" fillId="2" borderId="0" xfId="0" applyNumberFormat="1" applyFont="1" applyFill="1"/>
    <xf numFmtId="4" fontId="14" fillId="2" borderId="0" xfId="0" applyNumberFormat="1" applyFont="1" applyFill="1"/>
    <xf numFmtId="0" fontId="2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textRotation="90"/>
    </xf>
    <xf numFmtId="0" fontId="3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3">
    <cellStyle name="Обычный" xfId="0" builtinId="0"/>
    <cellStyle name="Финансовый" xfId="2" builtinId="3"/>
    <cellStyle name="Финансовый 2" xfId="1" xr:uid="{00000000-0005-0000-0000-000003000000}"/>
  </cellStyles>
  <dxfs count="0"/>
  <tableStyles count="0" defaultTableStyle="TableStyleMedium2" defaultPivotStyle="PivotStyleLight16"/>
  <colors>
    <mruColors>
      <color rgb="FFFFCCFF"/>
      <color rgb="FFFFFFCC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DS405"/>
  <sheetViews>
    <sheetView tabSelected="1" view="pageBreakPreview" zoomScale="136" zoomScaleNormal="98" zoomScaleSheetLayoutView="136" workbookViewId="0">
      <pane xSplit="1" ySplit="7" topLeftCell="B246" activePane="bottomRight" state="frozen"/>
      <selection pane="topRight" activeCell="B1" sqref="B1"/>
      <selection pane="bottomLeft" activeCell="A9" sqref="A9"/>
      <selection pane="bottomRight" activeCell="F238" sqref="F238:F241"/>
    </sheetView>
  </sheetViews>
  <sheetFormatPr defaultRowHeight="15" x14ac:dyDescent="0.25"/>
  <cols>
    <col min="1" max="1" width="5.42578125" style="7" customWidth="1"/>
    <col min="2" max="2" width="101.42578125" style="8" customWidth="1"/>
    <col min="3" max="3" width="13" style="7" customWidth="1"/>
    <col min="4" max="4" width="12.140625" style="7" customWidth="1"/>
    <col min="5" max="5" width="9.7109375" style="7" customWidth="1"/>
    <col min="6" max="6" width="12.140625" style="16" customWidth="1"/>
    <col min="7" max="7" width="16" style="14" hidden="1" customWidth="1"/>
    <col min="8" max="8" width="10.7109375" style="14" hidden="1" customWidth="1"/>
    <col min="9" max="9" width="10" style="14" hidden="1" customWidth="1"/>
    <col min="10" max="10" width="12.140625" style="14" hidden="1" customWidth="1"/>
    <col min="11" max="11" width="0.7109375" style="14" customWidth="1"/>
    <col min="12" max="123" width="9.140625" style="14"/>
    <col min="124" max="16384" width="9.140625" style="2"/>
  </cols>
  <sheetData>
    <row r="1" spans="1:9" ht="17.100000000000001" customHeight="1" x14ac:dyDescent="0.25">
      <c r="C1" s="77" t="s">
        <v>207</v>
      </c>
      <c r="D1" s="77"/>
      <c r="E1" s="77"/>
      <c r="F1" s="77"/>
    </row>
    <row r="2" spans="1:9" ht="17.100000000000001" customHeight="1" x14ac:dyDescent="0.25">
      <c r="C2" s="78" t="s">
        <v>261</v>
      </c>
      <c r="D2" s="78"/>
      <c r="E2" s="78"/>
      <c r="F2" s="78"/>
    </row>
    <row r="3" spans="1:9" ht="17.100000000000001" customHeight="1" x14ac:dyDescent="0.25">
      <c r="C3" s="20"/>
      <c r="D3" s="20"/>
      <c r="E3" s="21"/>
      <c r="F3" s="29"/>
    </row>
    <row r="4" spans="1:9" ht="15" customHeight="1" x14ac:dyDescent="0.25">
      <c r="A4" s="79" t="s">
        <v>260</v>
      </c>
      <c r="B4" s="79"/>
      <c r="C4" s="79"/>
      <c r="D4" s="79"/>
      <c r="E4" s="79"/>
      <c r="F4" s="79"/>
    </row>
    <row r="5" spans="1:9" ht="15" customHeight="1" x14ac:dyDescent="0.25">
      <c r="A5" s="79"/>
      <c r="B5" s="79"/>
      <c r="C5" s="79"/>
      <c r="D5" s="79"/>
      <c r="E5" s="79"/>
      <c r="F5" s="79"/>
    </row>
    <row r="6" spans="1:9" ht="15.75" customHeight="1" thickBot="1" x14ac:dyDescent="0.3">
      <c r="A6" s="80"/>
      <c r="B6" s="80"/>
      <c r="C6" s="80"/>
      <c r="D6" s="80"/>
      <c r="E6" s="80"/>
      <c r="F6" s="80"/>
    </row>
    <row r="7" spans="1:9" ht="44.25" customHeight="1" thickBot="1" x14ac:dyDescent="0.3">
      <c r="A7" s="4" t="s">
        <v>4</v>
      </c>
      <c r="B7" s="47" t="s">
        <v>0</v>
      </c>
      <c r="C7" s="4" t="s">
        <v>1</v>
      </c>
      <c r="D7" s="5" t="s">
        <v>2</v>
      </c>
      <c r="E7" s="5" t="s">
        <v>13</v>
      </c>
      <c r="F7" s="31" t="s">
        <v>3</v>
      </c>
    </row>
    <row r="8" spans="1:9" x14ac:dyDescent="0.25">
      <c r="A8" s="50" t="s">
        <v>244</v>
      </c>
      <c r="B8" s="50"/>
      <c r="C8" s="50"/>
      <c r="D8" s="50"/>
      <c r="E8" s="50"/>
      <c r="F8" s="50"/>
    </row>
    <row r="9" spans="1:9" ht="33" customHeight="1" x14ac:dyDescent="0.25">
      <c r="A9" s="18">
        <v>1</v>
      </c>
      <c r="B9" s="1" t="s">
        <v>117</v>
      </c>
      <c r="C9" s="18" t="s">
        <v>6</v>
      </c>
      <c r="D9" s="11">
        <v>833.33</v>
      </c>
      <c r="E9" s="11">
        <v>166.66600000000003</v>
      </c>
      <c r="F9" s="37">
        <v>999.99600000000009</v>
      </c>
    </row>
    <row r="10" spans="1:9" ht="30" x14ac:dyDescent="0.25">
      <c r="A10" s="18">
        <v>2</v>
      </c>
      <c r="B10" s="1" t="s">
        <v>259</v>
      </c>
      <c r="C10" s="18" t="s">
        <v>6</v>
      </c>
      <c r="D10" s="11">
        <v>833.33</v>
      </c>
      <c r="E10" s="11">
        <v>166.66600000000003</v>
      </c>
      <c r="F10" s="13">
        <v>999.99600000000009</v>
      </c>
    </row>
    <row r="11" spans="1:9" ht="30" customHeight="1" x14ac:dyDescent="0.25">
      <c r="A11" s="18">
        <v>3</v>
      </c>
      <c r="B11" s="1" t="s">
        <v>118</v>
      </c>
      <c r="C11" s="18" t="s">
        <v>6</v>
      </c>
      <c r="D11" s="11">
        <v>833.33</v>
      </c>
      <c r="E11" s="11">
        <v>166.66600000000003</v>
      </c>
      <c r="F11" s="13">
        <v>999.99600000000009</v>
      </c>
    </row>
    <row r="12" spans="1:9" ht="33" customHeight="1" x14ac:dyDescent="0.25">
      <c r="A12" s="18">
        <v>4</v>
      </c>
      <c r="B12" s="1" t="s">
        <v>119</v>
      </c>
      <c r="C12" s="18" t="s">
        <v>6</v>
      </c>
      <c r="D12" s="11">
        <v>833.33</v>
      </c>
      <c r="E12" s="11">
        <v>166.66600000000003</v>
      </c>
      <c r="F12" s="13">
        <v>999.99600000000009</v>
      </c>
      <c r="I12" s="42">
        <f>SUM(F9:F12)</f>
        <v>3999.9840000000004</v>
      </c>
    </row>
    <row r="13" spans="1:9" x14ac:dyDescent="0.25">
      <c r="A13" s="50" t="s">
        <v>245</v>
      </c>
      <c r="B13" s="50"/>
      <c r="C13" s="50"/>
      <c r="D13" s="50"/>
      <c r="E13" s="50"/>
      <c r="F13" s="50"/>
      <c r="G13" s="34">
        <v>4000</v>
      </c>
    </row>
    <row r="14" spans="1:9" x14ac:dyDescent="0.25">
      <c r="A14" s="18">
        <v>5</v>
      </c>
      <c r="B14" s="1" t="s">
        <v>7</v>
      </c>
      <c r="C14" s="18" t="s">
        <v>8</v>
      </c>
      <c r="D14" s="39">
        <v>546.62</v>
      </c>
      <c r="E14" s="40">
        <v>109.32</v>
      </c>
      <c r="F14" s="40">
        <v>655.94</v>
      </c>
      <c r="H14" s="14">
        <v>621.91</v>
      </c>
      <c r="I14" s="41">
        <f>F14/ H14</f>
        <v>1.0547185284044316</v>
      </c>
    </row>
    <row r="15" spans="1:9" x14ac:dyDescent="0.25">
      <c r="A15" s="18">
        <v>6</v>
      </c>
      <c r="B15" s="1" t="s">
        <v>9</v>
      </c>
      <c r="C15" s="18" t="s">
        <v>8</v>
      </c>
      <c r="D15" s="40">
        <v>663.97</v>
      </c>
      <c r="E15" s="40">
        <v>132.79</v>
      </c>
      <c r="F15" s="40">
        <v>796.76</v>
      </c>
      <c r="H15" s="14">
        <v>756.97</v>
      </c>
      <c r="I15" s="41">
        <f t="shared" ref="I15:I69" si="0">F15/ H15</f>
        <v>1.0525648308387385</v>
      </c>
    </row>
    <row r="16" spans="1:9" x14ac:dyDescent="0.25">
      <c r="A16" s="18">
        <v>7</v>
      </c>
      <c r="B16" s="1" t="s">
        <v>10</v>
      </c>
      <c r="C16" s="18" t="s">
        <v>8</v>
      </c>
      <c r="D16" s="40">
        <v>954.22</v>
      </c>
      <c r="E16" s="40">
        <v>190.84</v>
      </c>
      <c r="F16" s="40">
        <v>1145.06</v>
      </c>
      <c r="H16" s="14">
        <v>1087.75</v>
      </c>
      <c r="I16" s="41">
        <f t="shared" si="0"/>
        <v>1.052686738680763</v>
      </c>
    </row>
    <row r="17" spans="1:9" x14ac:dyDescent="0.25">
      <c r="A17" s="18">
        <v>8</v>
      </c>
      <c r="B17" s="1" t="s">
        <v>11</v>
      </c>
      <c r="C17" s="18" t="s">
        <v>8</v>
      </c>
      <c r="D17" s="39">
        <v>1029.57</v>
      </c>
      <c r="E17" s="40">
        <v>205.91</v>
      </c>
      <c r="F17" s="40">
        <v>1235.48</v>
      </c>
      <c r="H17" s="14">
        <v>1171.76</v>
      </c>
      <c r="I17" s="41">
        <f t="shared" si="0"/>
        <v>1.0543797364648051</v>
      </c>
    </row>
    <row r="18" spans="1:9" x14ac:dyDescent="0.25">
      <c r="A18" s="18">
        <v>9</v>
      </c>
      <c r="B18" s="1" t="s">
        <v>12</v>
      </c>
      <c r="C18" s="18" t="s">
        <v>8</v>
      </c>
      <c r="D18" s="39">
        <v>1249.28</v>
      </c>
      <c r="E18" s="40">
        <v>249.86</v>
      </c>
      <c r="F18" s="40">
        <v>1499.14</v>
      </c>
      <c r="H18" s="14">
        <v>1419.67</v>
      </c>
      <c r="I18" s="41">
        <f t="shared" si="0"/>
        <v>1.055977797657202</v>
      </c>
    </row>
    <row r="19" spans="1:9" x14ac:dyDescent="0.25">
      <c r="A19" s="18">
        <v>10</v>
      </c>
      <c r="B19" s="1" t="s">
        <v>14</v>
      </c>
      <c r="C19" s="18" t="s">
        <v>5</v>
      </c>
      <c r="D19" s="13">
        <v>1589.32</v>
      </c>
      <c r="E19" s="13">
        <v>317.86</v>
      </c>
      <c r="F19" s="13">
        <v>1907.18</v>
      </c>
      <c r="H19" s="14">
        <v>1805.17</v>
      </c>
      <c r="I19" s="41">
        <f t="shared" si="0"/>
        <v>1.0565099131937712</v>
      </c>
    </row>
    <row r="20" spans="1:9" x14ac:dyDescent="0.25">
      <c r="A20" s="18">
        <v>11</v>
      </c>
      <c r="B20" s="1" t="s">
        <v>15</v>
      </c>
      <c r="C20" s="18" t="s">
        <v>5</v>
      </c>
      <c r="D20" s="13">
        <v>2936.54</v>
      </c>
      <c r="E20" s="13">
        <v>587.30999999999995</v>
      </c>
      <c r="F20" s="13">
        <v>3523.85</v>
      </c>
      <c r="H20" s="14">
        <v>3337.61</v>
      </c>
      <c r="I20" s="41">
        <f t="shared" si="0"/>
        <v>1.0558004080764378</v>
      </c>
    </row>
    <row r="21" spans="1:9" x14ac:dyDescent="0.25">
      <c r="A21" s="18">
        <v>12</v>
      </c>
      <c r="B21" s="1" t="s">
        <v>16</v>
      </c>
      <c r="C21" s="18" t="s">
        <v>5</v>
      </c>
      <c r="D21" s="13">
        <v>398.84</v>
      </c>
      <c r="E21" s="13">
        <v>79.77</v>
      </c>
      <c r="F21" s="13">
        <v>478.61</v>
      </c>
      <c r="H21" s="14">
        <v>452.93</v>
      </c>
      <c r="I21" s="41">
        <f t="shared" si="0"/>
        <v>1.0566975029253969</v>
      </c>
    </row>
    <row r="22" spans="1:9" x14ac:dyDescent="0.25">
      <c r="A22" s="18">
        <v>13</v>
      </c>
      <c r="B22" s="6" t="s">
        <v>17</v>
      </c>
      <c r="C22" s="18" t="s">
        <v>8</v>
      </c>
      <c r="D22" s="11">
        <v>678.28</v>
      </c>
      <c r="E22" s="11">
        <v>135.66</v>
      </c>
      <c r="F22" s="13">
        <v>813.94</v>
      </c>
      <c r="H22" s="14">
        <v>770.32</v>
      </c>
      <c r="I22" s="41">
        <f t="shared" si="0"/>
        <v>1.0566258178419359</v>
      </c>
    </row>
    <row r="23" spans="1:9" x14ac:dyDescent="0.25">
      <c r="A23" s="18">
        <v>14</v>
      </c>
      <c r="B23" s="6" t="s">
        <v>18</v>
      </c>
      <c r="C23" s="18" t="s">
        <v>8</v>
      </c>
      <c r="D23" s="11">
        <v>678.28</v>
      </c>
      <c r="E23" s="11">
        <v>135.66</v>
      </c>
      <c r="F23" s="13">
        <v>813.94</v>
      </c>
      <c r="H23" s="14">
        <v>770.32</v>
      </c>
      <c r="I23" s="41">
        <f t="shared" si="0"/>
        <v>1.0566258178419359</v>
      </c>
    </row>
    <row r="24" spans="1:9" x14ac:dyDescent="0.25">
      <c r="A24" s="18">
        <v>15</v>
      </c>
      <c r="B24" s="6" t="s">
        <v>19</v>
      </c>
      <c r="C24" s="18" t="s">
        <v>8</v>
      </c>
      <c r="D24" s="11">
        <v>851.11</v>
      </c>
      <c r="E24" s="11">
        <v>170.22</v>
      </c>
      <c r="F24" s="13">
        <v>1021.33</v>
      </c>
      <c r="H24" s="14">
        <v>966.7</v>
      </c>
      <c r="I24" s="41">
        <f t="shared" si="0"/>
        <v>1.0565118444191579</v>
      </c>
    </row>
    <row r="25" spans="1:9" x14ac:dyDescent="0.25">
      <c r="A25" s="18">
        <v>16</v>
      </c>
      <c r="B25" s="6" t="s">
        <v>20</v>
      </c>
      <c r="C25" s="18" t="s">
        <v>8</v>
      </c>
      <c r="D25" s="11">
        <v>678.28</v>
      </c>
      <c r="E25" s="11">
        <v>135.66</v>
      </c>
      <c r="F25" s="13">
        <v>813.94</v>
      </c>
      <c r="H25" s="14">
        <v>770.32</v>
      </c>
      <c r="I25" s="41">
        <f t="shared" si="0"/>
        <v>1.0566258178419359</v>
      </c>
    </row>
    <row r="26" spans="1:9" x14ac:dyDescent="0.25">
      <c r="A26" s="18">
        <v>17</v>
      </c>
      <c r="B26" s="6" t="s">
        <v>21</v>
      </c>
      <c r="C26" s="18" t="s">
        <v>8</v>
      </c>
      <c r="D26" s="11">
        <v>1110.6600000000001</v>
      </c>
      <c r="E26" s="11">
        <v>222.13</v>
      </c>
      <c r="F26" s="13">
        <v>1332.79</v>
      </c>
      <c r="H26" s="14">
        <v>1261.1400000000001</v>
      </c>
      <c r="I26" s="41">
        <f t="shared" si="0"/>
        <v>1.0568136765148992</v>
      </c>
    </row>
    <row r="27" spans="1:9" x14ac:dyDescent="0.25">
      <c r="A27" s="18">
        <v>18</v>
      </c>
      <c r="B27" s="6" t="s">
        <v>22</v>
      </c>
      <c r="C27" s="18" t="s">
        <v>27</v>
      </c>
      <c r="D27" s="11">
        <v>515.25</v>
      </c>
      <c r="E27" s="11">
        <v>103.05</v>
      </c>
      <c r="F27" s="13">
        <v>618.29999999999995</v>
      </c>
      <c r="H27" s="14">
        <v>588.30999999999995</v>
      </c>
      <c r="I27" s="41">
        <f t="shared" si="0"/>
        <v>1.0509765259812005</v>
      </c>
    </row>
    <row r="28" spans="1:9" x14ac:dyDescent="0.25">
      <c r="A28" s="18">
        <v>19</v>
      </c>
      <c r="B28" s="6" t="s">
        <v>23</v>
      </c>
      <c r="C28" s="18" t="s">
        <v>27</v>
      </c>
      <c r="D28" s="11">
        <v>601.22</v>
      </c>
      <c r="E28" s="11">
        <v>120.24</v>
      </c>
      <c r="F28" s="13">
        <v>721.46</v>
      </c>
      <c r="H28" s="14">
        <v>683.24</v>
      </c>
      <c r="I28" s="41">
        <f t="shared" si="0"/>
        <v>1.0559393478133599</v>
      </c>
    </row>
    <row r="29" spans="1:9" x14ac:dyDescent="0.25">
      <c r="A29" s="18">
        <v>20</v>
      </c>
      <c r="B29" s="6" t="s">
        <v>24</v>
      </c>
      <c r="C29" s="18" t="s">
        <v>27</v>
      </c>
      <c r="D29" s="11">
        <v>689.13</v>
      </c>
      <c r="E29" s="11">
        <v>137.83000000000001</v>
      </c>
      <c r="F29" s="13">
        <v>826.96</v>
      </c>
      <c r="H29" s="14">
        <v>783.1</v>
      </c>
      <c r="I29" s="41">
        <f t="shared" si="0"/>
        <v>1.0560081726471715</v>
      </c>
    </row>
    <row r="30" spans="1:9" x14ac:dyDescent="0.25">
      <c r="A30" s="18">
        <v>21</v>
      </c>
      <c r="B30" s="6" t="s">
        <v>25</v>
      </c>
      <c r="C30" s="18" t="s">
        <v>27</v>
      </c>
      <c r="D30" s="11">
        <v>689.13</v>
      </c>
      <c r="E30" s="11">
        <v>137.83000000000001</v>
      </c>
      <c r="F30" s="13">
        <v>826.96</v>
      </c>
      <c r="H30" s="14">
        <v>783.1</v>
      </c>
      <c r="I30" s="41">
        <f t="shared" si="0"/>
        <v>1.0560081726471715</v>
      </c>
    </row>
    <row r="31" spans="1:9" x14ac:dyDescent="0.25">
      <c r="A31" s="18">
        <v>22</v>
      </c>
      <c r="B31" s="6" t="s">
        <v>26</v>
      </c>
      <c r="C31" s="18" t="s">
        <v>27</v>
      </c>
      <c r="D31" s="11">
        <v>865</v>
      </c>
      <c r="E31" s="11">
        <v>173</v>
      </c>
      <c r="F31" s="13">
        <v>1038</v>
      </c>
      <c r="H31" s="14">
        <v>982.74</v>
      </c>
      <c r="I31" s="41">
        <f t="shared" si="0"/>
        <v>1.0562305391049513</v>
      </c>
    </row>
    <row r="32" spans="1:9" x14ac:dyDescent="0.25">
      <c r="A32" s="18">
        <v>23</v>
      </c>
      <c r="B32" s="6" t="s">
        <v>28</v>
      </c>
      <c r="C32" s="18" t="s">
        <v>30</v>
      </c>
      <c r="D32" s="11">
        <v>513.35</v>
      </c>
      <c r="E32" s="11">
        <v>102.67</v>
      </c>
      <c r="F32" s="13">
        <v>616.02</v>
      </c>
      <c r="H32" s="14">
        <v>583.54999999999995</v>
      </c>
      <c r="I32" s="41">
        <f t="shared" si="0"/>
        <v>1.0556421900436981</v>
      </c>
    </row>
    <row r="33" spans="1:10" ht="15.75" x14ac:dyDescent="0.25">
      <c r="A33" s="18">
        <v>24</v>
      </c>
      <c r="B33" s="6" t="s">
        <v>29</v>
      </c>
      <c r="C33" s="18" t="s">
        <v>30</v>
      </c>
      <c r="D33" s="11">
        <v>601.32000000000005</v>
      </c>
      <c r="E33" s="11">
        <v>120.26</v>
      </c>
      <c r="F33" s="13">
        <v>721.58</v>
      </c>
      <c r="G33" s="34">
        <f>F33+F32+F31+F30+F29+F28+F27+F26+F25+F24+F23+F22+F21+F20+F19+F18+F17+F16+F15+F14</f>
        <v>21407.24</v>
      </c>
      <c r="H33" s="14">
        <v>683.24</v>
      </c>
      <c r="I33" s="41">
        <f t="shared" si="0"/>
        <v>1.0561149815584567</v>
      </c>
      <c r="J33" s="42">
        <f>SUM(F14:F33)</f>
        <v>21407.24</v>
      </c>
    </row>
    <row r="34" spans="1:10" x14ac:dyDescent="0.25">
      <c r="A34" s="50" t="s">
        <v>246</v>
      </c>
      <c r="B34" s="50"/>
      <c r="C34" s="50"/>
      <c r="D34" s="50"/>
      <c r="E34" s="50"/>
      <c r="F34" s="50"/>
      <c r="I34" s="41"/>
    </row>
    <row r="35" spans="1:10" ht="45" x14ac:dyDescent="0.25">
      <c r="A35" s="18">
        <v>25</v>
      </c>
      <c r="B35" s="1" t="s">
        <v>94</v>
      </c>
      <c r="C35" s="11" t="s">
        <v>77</v>
      </c>
      <c r="D35" s="11">
        <v>2396.96</v>
      </c>
      <c r="E35" s="11">
        <v>479.39</v>
      </c>
      <c r="F35" s="11">
        <v>2876.35</v>
      </c>
      <c r="H35" s="48" t="s">
        <v>234</v>
      </c>
    </row>
    <row r="36" spans="1:10" ht="49.5" customHeight="1" x14ac:dyDescent="0.25">
      <c r="A36" s="18">
        <v>26</v>
      </c>
      <c r="B36" s="1" t="s">
        <v>95</v>
      </c>
      <c r="C36" s="11" t="s">
        <v>77</v>
      </c>
      <c r="D36" s="11">
        <v>2387.8000000000002</v>
      </c>
      <c r="E36" s="11">
        <v>477.56</v>
      </c>
      <c r="F36" s="11">
        <v>2865.36</v>
      </c>
      <c r="H36" s="48"/>
    </row>
    <row r="37" spans="1:10" ht="30" x14ac:dyDescent="0.25">
      <c r="A37" s="18">
        <v>27</v>
      </c>
      <c r="B37" s="1" t="s">
        <v>96</v>
      </c>
      <c r="C37" s="11" t="s">
        <v>77</v>
      </c>
      <c r="D37" s="11">
        <v>2387.8000000000002</v>
      </c>
      <c r="E37" s="11">
        <v>477.56</v>
      </c>
      <c r="F37" s="11">
        <v>2865.36</v>
      </c>
      <c r="H37" s="48"/>
    </row>
    <row r="38" spans="1:10" s="14" customFormat="1" ht="120.75" customHeight="1" x14ac:dyDescent="0.25">
      <c r="A38" s="18">
        <v>28</v>
      </c>
      <c r="B38" s="12" t="s">
        <v>97</v>
      </c>
      <c r="C38" s="13" t="s">
        <v>77</v>
      </c>
      <c r="D38" s="13">
        <v>833.33</v>
      </c>
      <c r="E38" s="13">
        <v>166.67</v>
      </c>
      <c r="F38" s="13">
        <v>1000</v>
      </c>
    </row>
    <row r="39" spans="1:10" s="14" customFormat="1" ht="117" customHeight="1" x14ac:dyDescent="0.25">
      <c r="A39" s="17">
        <v>29</v>
      </c>
      <c r="B39" s="12" t="s">
        <v>98</v>
      </c>
      <c r="C39" s="13" t="s">
        <v>77</v>
      </c>
      <c r="D39" s="13">
        <v>8333.33</v>
      </c>
      <c r="E39" s="13">
        <v>1666.67</v>
      </c>
      <c r="F39" s="13">
        <v>10000</v>
      </c>
    </row>
    <row r="40" spans="1:10" ht="350.1" customHeight="1" x14ac:dyDescent="0.25">
      <c r="A40" s="18">
        <v>30</v>
      </c>
      <c r="B40" s="1" t="s">
        <v>99</v>
      </c>
      <c r="C40" s="11" t="s">
        <v>77</v>
      </c>
      <c r="D40" s="13">
        <v>3559.83</v>
      </c>
      <c r="E40" s="13">
        <v>711.97</v>
      </c>
      <c r="F40" s="13">
        <v>4271.8</v>
      </c>
      <c r="H40" s="14">
        <v>4074.61</v>
      </c>
      <c r="I40" s="14">
        <f t="shared" si="0"/>
        <v>1.0483948157001528</v>
      </c>
    </row>
    <row r="41" spans="1:10" ht="255" customHeight="1" x14ac:dyDescent="0.25">
      <c r="A41" s="18">
        <v>31</v>
      </c>
      <c r="B41" s="1" t="s">
        <v>100</v>
      </c>
      <c r="C41" s="11" t="s">
        <v>77</v>
      </c>
      <c r="D41" s="13">
        <v>8450.6299999999992</v>
      </c>
      <c r="E41" s="13">
        <v>1690.13</v>
      </c>
      <c r="F41" s="13">
        <v>10140.76</v>
      </c>
      <c r="H41" s="16">
        <v>9490.2099999999991</v>
      </c>
      <c r="I41" s="14">
        <f t="shared" si="0"/>
        <v>1.0685495895243626</v>
      </c>
    </row>
    <row r="42" spans="1:10" ht="30" x14ac:dyDescent="0.25">
      <c r="A42" s="18">
        <v>32</v>
      </c>
      <c r="B42" s="1" t="s">
        <v>101</v>
      </c>
      <c r="C42" s="11" t="s">
        <v>77</v>
      </c>
      <c r="D42" s="13">
        <v>1291.57</v>
      </c>
      <c r="E42" s="13">
        <v>258.31</v>
      </c>
      <c r="F42" s="13">
        <v>1549.88</v>
      </c>
      <c r="H42" s="14">
        <v>1478.34</v>
      </c>
      <c r="I42" s="14">
        <f t="shared" si="0"/>
        <v>1.0483921154808773</v>
      </c>
    </row>
    <row r="43" spans="1:10" ht="30" x14ac:dyDescent="0.25">
      <c r="A43" s="18">
        <v>33</v>
      </c>
      <c r="B43" s="1" t="s">
        <v>102</v>
      </c>
      <c r="C43" s="11" t="s">
        <v>77</v>
      </c>
      <c r="D43" s="13">
        <v>8333.19</v>
      </c>
      <c r="E43" s="13">
        <v>1666.64</v>
      </c>
      <c r="F43" s="13">
        <v>9999.83</v>
      </c>
      <c r="H43" s="14">
        <v>9714.7000000000007</v>
      </c>
      <c r="I43" s="14">
        <f t="shared" si="0"/>
        <v>1.0293503659402761</v>
      </c>
    </row>
    <row r="44" spans="1:10" ht="225" x14ac:dyDescent="0.25">
      <c r="A44" s="18">
        <v>34</v>
      </c>
      <c r="B44" s="1" t="s">
        <v>103</v>
      </c>
      <c r="C44" s="11" t="s">
        <v>77</v>
      </c>
      <c r="D44" s="13">
        <v>4236.5200000000004</v>
      </c>
      <c r="E44" s="13">
        <v>847.3</v>
      </c>
      <c r="F44" s="13">
        <v>5083.82</v>
      </c>
      <c r="H44" s="16">
        <v>4924.22</v>
      </c>
      <c r="I44" s="14">
        <f t="shared" si="0"/>
        <v>1.0324112245188068</v>
      </c>
    </row>
    <row r="45" spans="1:10" ht="219.95" customHeight="1" x14ac:dyDescent="0.25">
      <c r="A45" s="18">
        <v>35</v>
      </c>
      <c r="B45" s="1" t="s">
        <v>104</v>
      </c>
      <c r="C45" s="11" t="s">
        <v>77</v>
      </c>
      <c r="D45" s="13">
        <v>12345.53</v>
      </c>
      <c r="E45" s="13">
        <v>2469.11</v>
      </c>
      <c r="F45" s="13">
        <v>14814.64</v>
      </c>
      <c r="H45" s="16">
        <v>13950.22</v>
      </c>
      <c r="I45" s="14">
        <f t="shared" si="0"/>
        <v>1.0619646141781276</v>
      </c>
    </row>
    <row r="46" spans="1:10" ht="30" x14ac:dyDescent="0.25">
      <c r="A46" s="18">
        <v>36</v>
      </c>
      <c r="B46" s="1" t="s">
        <v>105</v>
      </c>
      <c r="C46" s="11" t="s">
        <v>77</v>
      </c>
      <c r="D46" s="13">
        <v>3792.11</v>
      </c>
      <c r="E46" s="13">
        <v>758.42200000000003</v>
      </c>
      <c r="F46" s="13">
        <v>4550.5320000000002</v>
      </c>
      <c r="H46" s="14">
        <v>4278.78</v>
      </c>
      <c r="I46" s="14">
        <f t="shared" si="0"/>
        <v>1.0635115617068418</v>
      </c>
    </row>
    <row r="47" spans="1:10" ht="29.25" customHeight="1" x14ac:dyDescent="0.25">
      <c r="A47" s="18">
        <v>37</v>
      </c>
      <c r="B47" s="1" t="s">
        <v>106</v>
      </c>
      <c r="C47" s="11" t="s">
        <v>77</v>
      </c>
      <c r="D47" s="13">
        <v>12979.2</v>
      </c>
      <c r="E47" s="13">
        <v>2595.84</v>
      </c>
      <c r="F47" s="13">
        <v>15575.04</v>
      </c>
      <c r="H47" s="14">
        <v>15500.41</v>
      </c>
      <c r="I47" s="14">
        <f t="shared" si="0"/>
        <v>1.0048147113527965</v>
      </c>
    </row>
    <row r="48" spans="1:10" ht="27.75" customHeight="1" x14ac:dyDescent="0.25">
      <c r="A48" s="18">
        <v>38</v>
      </c>
      <c r="B48" s="1" t="s">
        <v>107</v>
      </c>
      <c r="C48" s="11" t="s">
        <v>77</v>
      </c>
      <c r="D48" s="13">
        <v>1533.94</v>
      </c>
      <c r="E48" s="13">
        <v>306.79000000000002</v>
      </c>
      <c r="F48" s="13">
        <v>1840.73</v>
      </c>
      <c r="H48" s="14">
        <v>1758.22</v>
      </c>
      <c r="I48" s="14">
        <f t="shared" si="0"/>
        <v>1.0469281432357724</v>
      </c>
    </row>
    <row r="49" spans="1:10" ht="42" customHeight="1" x14ac:dyDescent="0.25">
      <c r="A49" s="18">
        <v>39</v>
      </c>
      <c r="B49" s="1" t="s">
        <v>108</v>
      </c>
      <c r="C49" s="11" t="s">
        <v>77</v>
      </c>
      <c r="D49" s="13">
        <v>7655.28</v>
      </c>
      <c r="E49" s="13">
        <v>1531.06</v>
      </c>
      <c r="F49" s="13">
        <v>9186.34</v>
      </c>
      <c r="H49" s="14">
        <v>8881.7199999999993</v>
      </c>
      <c r="I49" s="14">
        <f t="shared" si="0"/>
        <v>1.0342974108618601</v>
      </c>
    </row>
    <row r="50" spans="1:10" ht="45" x14ac:dyDescent="0.25">
      <c r="A50" s="18">
        <v>40</v>
      </c>
      <c r="B50" s="1" t="s">
        <v>109</v>
      </c>
      <c r="C50" s="11" t="s">
        <v>77</v>
      </c>
      <c r="D50" s="13">
        <v>2223.5300000000002</v>
      </c>
      <c r="E50" s="13">
        <v>444.71</v>
      </c>
      <c r="F50" s="13">
        <v>2668.24</v>
      </c>
      <c r="H50" s="14">
        <v>2555.77</v>
      </c>
      <c r="I50" s="14">
        <f t="shared" si="0"/>
        <v>1.0440063072968224</v>
      </c>
    </row>
    <row r="51" spans="1:10" ht="60" x14ac:dyDescent="0.25">
      <c r="A51" s="18">
        <v>41</v>
      </c>
      <c r="B51" s="1" t="s">
        <v>110</v>
      </c>
      <c r="C51" s="11" t="s">
        <v>77</v>
      </c>
      <c r="D51" s="13">
        <v>3775.01</v>
      </c>
      <c r="E51" s="13">
        <v>755</v>
      </c>
      <c r="F51" s="13">
        <v>4530.01</v>
      </c>
      <c r="H51" s="14">
        <v>5639.3</v>
      </c>
      <c r="I51" s="14">
        <f t="shared" si="0"/>
        <v>0.80329296189243349</v>
      </c>
    </row>
    <row r="52" spans="1:10" ht="60" x14ac:dyDescent="0.25">
      <c r="A52" s="18">
        <v>42</v>
      </c>
      <c r="B52" s="1" t="s">
        <v>111</v>
      </c>
      <c r="C52" s="11" t="s">
        <v>77</v>
      </c>
      <c r="D52" s="13">
        <v>4757.75</v>
      </c>
      <c r="E52" s="13">
        <v>951.55</v>
      </c>
      <c r="F52" s="13">
        <v>5709.3</v>
      </c>
      <c r="H52" s="14">
        <v>6899.22</v>
      </c>
      <c r="I52" s="14">
        <f t="shared" si="0"/>
        <v>0.8275283292893979</v>
      </c>
    </row>
    <row r="53" spans="1:10" ht="30" x14ac:dyDescent="0.25">
      <c r="A53" s="18">
        <v>43</v>
      </c>
      <c r="B53" s="1" t="s">
        <v>112</v>
      </c>
      <c r="C53" s="11" t="s">
        <v>77</v>
      </c>
      <c r="D53" s="13">
        <v>1088.6199999999999</v>
      </c>
      <c r="E53" s="13">
        <v>217.72</v>
      </c>
      <c r="F53" s="13">
        <v>1306.3399999999999</v>
      </c>
      <c r="H53" s="14">
        <v>1242.1600000000001</v>
      </c>
      <c r="I53" s="14">
        <f t="shared" si="0"/>
        <v>1.0516680620853995</v>
      </c>
    </row>
    <row r="54" spans="1:10" ht="30" x14ac:dyDescent="0.25">
      <c r="A54" s="18">
        <v>44</v>
      </c>
      <c r="B54" s="1" t="s">
        <v>113</v>
      </c>
      <c r="C54" s="11" t="s">
        <v>77</v>
      </c>
      <c r="D54" s="13">
        <v>1063.98</v>
      </c>
      <c r="E54" s="13">
        <v>212.8</v>
      </c>
      <c r="F54" s="13">
        <v>1276.78</v>
      </c>
      <c r="H54" s="14">
        <v>1214.57</v>
      </c>
      <c r="I54" s="14">
        <f t="shared" si="0"/>
        <v>1.0512197732530855</v>
      </c>
    </row>
    <row r="55" spans="1:10" x14ac:dyDescent="0.25">
      <c r="A55" s="18">
        <v>45</v>
      </c>
      <c r="B55" s="1" t="s">
        <v>78</v>
      </c>
      <c r="C55" s="11" t="s">
        <v>77</v>
      </c>
      <c r="D55" s="13">
        <v>2816.65</v>
      </c>
      <c r="E55" s="13">
        <v>563.33000000000004</v>
      </c>
      <c r="F55" s="13">
        <v>3379.98</v>
      </c>
      <c r="H55" s="14">
        <v>3177.12</v>
      </c>
      <c r="I55" s="14">
        <f t="shared" si="0"/>
        <v>1.0638502794984137</v>
      </c>
    </row>
    <row r="56" spans="1:10" ht="15" customHeight="1" x14ac:dyDescent="0.25">
      <c r="A56" s="18">
        <v>46</v>
      </c>
      <c r="B56" s="1" t="s">
        <v>79</v>
      </c>
      <c r="C56" s="11" t="s">
        <v>77</v>
      </c>
      <c r="D56" s="13">
        <v>2676.64</v>
      </c>
      <c r="E56" s="13">
        <v>535.33000000000004</v>
      </c>
      <c r="F56" s="13">
        <v>3211.97</v>
      </c>
      <c r="H56" s="14">
        <v>3039.52</v>
      </c>
      <c r="I56" s="14">
        <f t="shared" si="0"/>
        <v>1.0567359319892613</v>
      </c>
    </row>
    <row r="57" spans="1:10" ht="15" customHeight="1" x14ac:dyDescent="0.25">
      <c r="A57" s="18">
        <v>47</v>
      </c>
      <c r="B57" s="1" t="s">
        <v>80</v>
      </c>
      <c r="C57" s="11" t="s">
        <v>77</v>
      </c>
      <c r="D57" s="13">
        <v>17392.29</v>
      </c>
      <c r="E57" s="13">
        <v>3478.46</v>
      </c>
      <c r="F57" s="13">
        <v>20870.75</v>
      </c>
      <c r="H57" s="14">
        <v>19951.21</v>
      </c>
      <c r="I57" s="14">
        <f t="shared" si="0"/>
        <v>1.0460894351771146</v>
      </c>
    </row>
    <row r="58" spans="1:10" ht="15" customHeight="1" x14ac:dyDescent="0.25">
      <c r="A58" s="18">
        <v>48</v>
      </c>
      <c r="B58" s="1" t="s">
        <v>82</v>
      </c>
      <c r="C58" s="11" t="s">
        <v>77</v>
      </c>
      <c r="D58" s="13">
        <v>7700.13</v>
      </c>
      <c r="E58" s="13">
        <v>1540.03</v>
      </c>
      <c r="F58" s="13">
        <v>9240.16</v>
      </c>
      <c r="H58" s="14">
        <v>8673.68</v>
      </c>
      <c r="I58" s="41">
        <f t="shared" si="0"/>
        <v>1.0653102258787503</v>
      </c>
    </row>
    <row r="59" spans="1:10" ht="15" customHeight="1" x14ac:dyDescent="0.25">
      <c r="A59" s="18">
        <v>49</v>
      </c>
      <c r="B59" s="1" t="s">
        <v>81</v>
      </c>
      <c r="C59" s="11" t="s">
        <v>77</v>
      </c>
      <c r="D59" s="13">
        <v>5432.83</v>
      </c>
      <c r="E59" s="13">
        <v>1086.57</v>
      </c>
      <c r="F59" s="13">
        <v>6519.4</v>
      </c>
      <c r="H59" s="14">
        <v>6163.36</v>
      </c>
      <c r="I59" s="41">
        <f t="shared" si="0"/>
        <v>1.0577671919212897</v>
      </c>
    </row>
    <row r="60" spans="1:10" ht="15" customHeight="1" x14ac:dyDescent="0.25">
      <c r="A60" s="18">
        <v>50</v>
      </c>
      <c r="B60" s="19" t="s">
        <v>148</v>
      </c>
      <c r="C60" s="15" t="s">
        <v>149</v>
      </c>
      <c r="D60" s="13">
        <v>6616.17</v>
      </c>
      <c r="E60" s="13">
        <v>1323.23</v>
      </c>
      <c r="F60" s="13">
        <v>7939.4</v>
      </c>
      <c r="G60" s="35">
        <f>SUM(F35:F60)</f>
        <v>163272.77199999997</v>
      </c>
      <c r="H60" s="14">
        <v>7528.24</v>
      </c>
      <c r="I60" s="41">
        <f t="shared" si="0"/>
        <v>1.0546156870662997</v>
      </c>
      <c r="J60" s="42">
        <f>SUM(F35:F60)</f>
        <v>163272.77199999997</v>
      </c>
    </row>
    <row r="61" spans="1:10" ht="15" customHeight="1" x14ac:dyDescent="0.25">
      <c r="A61" s="50" t="s">
        <v>34</v>
      </c>
      <c r="B61" s="50"/>
      <c r="C61" s="50"/>
      <c r="D61" s="50"/>
      <c r="E61" s="50"/>
      <c r="F61" s="50"/>
      <c r="G61" s="36"/>
      <c r="I61" s="41"/>
    </row>
    <row r="62" spans="1:10" ht="24.95" customHeight="1" x14ac:dyDescent="0.25">
      <c r="A62" s="18">
        <v>51</v>
      </c>
      <c r="B62" s="1" t="s">
        <v>84</v>
      </c>
      <c r="C62" s="11" t="s">
        <v>31</v>
      </c>
      <c r="D62" s="13">
        <v>4941.42</v>
      </c>
      <c r="E62" s="11">
        <v>988.28</v>
      </c>
      <c r="F62" s="13">
        <v>5929.7</v>
      </c>
      <c r="G62" s="36"/>
      <c r="H62" s="14">
        <v>5633.8</v>
      </c>
      <c r="I62" s="41">
        <f t="shared" si="0"/>
        <v>1.0525222762611381</v>
      </c>
    </row>
    <row r="63" spans="1:10" ht="24.95" customHeight="1" x14ac:dyDescent="0.25">
      <c r="A63" s="18">
        <v>52</v>
      </c>
      <c r="B63" s="1" t="s">
        <v>85</v>
      </c>
      <c r="C63" s="11" t="s">
        <v>31</v>
      </c>
      <c r="D63" s="13">
        <v>8543.9500000000007</v>
      </c>
      <c r="E63" s="11">
        <v>1708.79</v>
      </c>
      <c r="F63" s="13">
        <v>10252.74</v>
      </c>
      <c r="G63" s="36"/>
      <c r="H63" s="14">
        <v>9841.2099999999991</v>
      </c>
      <c r="I63" s="41">
        <f t="shared" si="0"/>
        <v>1.0418170123389299</v>
      </c>
    </row>
    <row r="64" spans="1:10" ht="29.25" customHeight="1" x14ac:dyDescent="0.25">
      <c r="A64" s="18">
        <v>53</v>
      </c>
      <c r="B64" s="1" t="s">
        <v>114</v>
      </c>
      <c r="C64" s="11" t="s">
        <v>31</v>
      </c>
      <c r="D64" s="25">
        <v>6345.66</v>
      </c>
      <c r="E64" s="11">
        <v>1269.1300000000001</v>
      </c>
      <c r="F64" s="13">
        <v>7614.79</v>
      </c>
      <c r="G64" s="36"/>
      <c r="H64" s="14">
        <v>7268.08</v>
      </c>
      <c r="I64" s="41">
        <f t="shared" si="0"/>
        <v>1.0477031072855554</v>
      </c>
    </row>
    <row r="65" spans="1:123" ht="29.25" customHeight="1" x14ac:dyDescent="0.25">
      <c r="A65" s="18">
        <v>54</v>
      </c>
      <c r="B65" s="1" t="s">
        <v>115</v>
      </c>
      <c r="C65" s="11" t="s">
        <v>31</v>
      </c>
      <c r="D65" s="25">
        <v>8103.52</v>
      </c>
      <c r="E65" s="11">
        <v>1620.7</v>
      </c>
      <c r="F65" s="13">
        <v>9724.2199999999993</v>
      </c>
      <c r="G65" s="36"/>
      <c r="H65" s="14">
        <v>9312.52</v>
      </c>
      <c r="I65" s="41">
        <f t="shared" si="0"/>
        <v>1.0442093010270044</v>
      </c>
    </row>
    <row r="66" spans="1:123" ht="31.5" customHeight="1" x14ac:dyDescent="0.25">
      <c r="A66" s="18">
        <v>55</v>
      </c>
      <c r="B66" s="1" t="s">
        <v>116</v>
      </c>
      <c r="C66" s="11" t="s">
        <v>31</v>
      </c>
      <c r="D66" s="25">
        <v>9512.91</v>
      </c>
      <c r="E66" s="11">
        <v>1902.58</v>
      </c>
      <c r="F66" s="13">
        <v>11415.49</v>
      </c>
      <c r="G66" s="36"/>
      <c r="H66" s="14">
        <v>10976.11</v>
      </c>
      <c r="I66" s="41">
        <f t="shared" si="0"/>
        <v>1.0400305754953256</v>
      </c>
    </row>
    <row r="67" spans="1:123" ht="27.75" customHeight="1" x14ac:dyDescent="0.25">
      <c r="A67" s="18">
        <v>56</v>
      </c>
      <c r="B67" s="1" t="s">
        <v>83</v>
      </c>
      <c r="C67" s="11" t="s">
        <v>31</v>
      </c>
      <c r="D67" s="25">
        <v>14518.02</v>
      </c>
      <c r="E67" s="11">
        <v>2903.6</v>
      </c>
      <c r="F67" s="13">
        <v>17421.62</v>
      </c>
      <c r="G67" s="35">
        <f>G69+G60</f>
        <v>235957.14199999996</v>
      </c>
      <c r="H67" s="14">
        <v>16512.46</v>
      </c>
      <c r="I67" s="41">
        <f t="shared" si="0"/>
        <v>1.0550590281520742</v>
      </c>
    </row>
    <row r="68" spans="1:123" ht="24.95" customHeight="1" x14ac:dyDescent="0.25">
      <c r="A68" s="18">
        <v>57</v>
      </c>
      <c r="B68" s="1" t="s">
        <v>86</v>
      </c>
      <c r="C68" s="11" t="s">
        <v>31</v>
      </c>
      <c r="D68" s="25">
        <v>3705.21</v>
      </c>
      <c r="E68" s="11">
        <v>741.04</v>
      </c>
      <c r="F68" s="13">
        <v>4446.25</v>
      </c>
      <c r="G68" s="36"/>
      <c r="H68" s="14">
        <v>4190.92</v>
      </c>
      <c r="I68" s="41">
        <f t="shared" si="0"/>
        <v>1.0609245702614223</v>
      </c>
    </row>
    <row r="69" spans="1:123" ht="24.95" customHeight="1" x14ac:dyDescent="0.25">
      <c r="A69" s="18">
        <v>58</v>
      </c>
      <c r="B69" s="1" t="s">
        <v>87</v>
      </c>
      <c r="C69" s="11" t="s">
        <v>31</v>
      </c>
      <c r="D69" s="25">
        <v>4899.63</v>
      </c>
      <c r="E69" s="11">
        <v>979.93</v>
      </c>
      <c r="F69" s="13">
        <v>5879.56</v>
      </c>
      <c r="G69" s="35">
        <f>SUM(F62:F69)</f>
        <v>72684.37</v>
      </c>
      <c r="H69" s="14">
        <v>5531.71</v>
      </c>
      <c r="I69" s="41">
        <f t="shared" si="0"/>
        <v>1.0628829060091727</v>
      </c>
      <c r="J69" s="42">
        <f>SUM(F62:F69)</f>
        <v>72684.37</v>
      </c>
      <c r="K69" s="43">
        <f>J69+J60</f>
        <v>235957.14199999996</v>
      </c>
    </row>
    <row r="70" spans="1:123" x14ac:dyDescent="0.25">
      <c r="A70" s="51" t="s">
        <v>35</v>
      </c>
      <c r="B70" s="51"/>
      <c r="C70" s="51"/>
      <c r="D70" s="51"/>
      <c r="E70" s="51"/>
      <c r="F70" s="51"/>
      <c r="G70" s="36"/>
    </row>
    <row r="71" spans="1:123" s="14" customFormat="1" ht="15.75" customHeight="1" x14ac:dyDescent="0.25">
      <c r="A71" s="17">
        <v>59</v>
      </c>
      <c r="B71" s="32" t="s">
        <v>89</v>
      </c>
      <c r="C71" s="15" t="s">
        <v>32</v>
      </c>
      <c r="D71" s="52" t="s">
        <v>33</v>
      </c>
      <c r="E71" s="53"/>
      <c r="F71" s="54"/>
    </row>
    <row r="72" spans="1:123" s="14" customFormat="1" ht="15.75" customHeight="1" x14ac:dyDescent="0.25">
      <c r="A72" s="17">
        <v>60</v>
      </c>
      <c r="B72" s="32" t="s">
        <v>88</v>
      </c>
      <c r="C72" s="15" t="s">
        <v>32</v>
      </c>
      <c r="D72" s="55"/>
      <c r="E72" s="56"/>
      <c r="F72" s="57"/>
    </row>
    <row r="73" spans="1:123" s="14" customFormat="1" ht="15.75" customHeight="1" x14ac:dyDescent="0.25">
      <c r="A73" s="17">
        <v>61</v>
      </c>
      <c r="B73" s="32" t="s">
        <v>90</v>
      </c>
      <c r="C73" s="15" t="s">
        <v>32</v>
      </c>
      <c r="D73" s="55"/>
      <c r="E73" s="56"/>
      <c r="F73" s="57"/>
    </row>
    <row r="74" spans="1:123" s="14" customFormat="1" ht="15.75" customHeight="1" x14ac:dyDescent="0.25">
      <c r="A74" s="17">
        <v>62</v>
      </c>
      <c r="B74" s="32" t="s">
        <v>91</v>
      </c>
      <c r="C74" s="15" t="s">
        <v>32</v>
      </c>
      <c r="D74" s="55"/>
      <c r="E74" s="56"/>
      <c r="F74" s="57"/>
    </row>
    <row r="75" spans="1:123" s="14" customFormat="1" ht="15.75" customHeight="1" x14ac:dyDescent="0.25">
      <c r="A75" s="17">
        <v>63</v>
      </c>
      <c r="B75" s="32" t="s">
        <v>92</v>
      </c>
      <c r="C75" s="15" t="s">
        <v>32</v>
      </c>
      <c r="D75" s="55"/>
      <c r="E75" s="56"/>
      <c r="F75" s="57"/>
    </row>
    <row r="76" spans="1:123" s="14" customFormat="1" ht="15.75" customHeight="1" x14ac:dyDescent="0.25">
      <c r="A76" s="17"/>
      <c r="B76" s="51" t="s">
        <v>183</v>
      </c>
      <c r="C76" s="51"/>
      <c r="D76" s="51"/>
      <c r="E76" s="51"/>
      <c r="F76" s="51"/>
    </row>
    <row r="77" spans="1:123" s="14" customFormat="1" ht="15.75" customHeight="1" x14ac:dyDescent="0.25">
      <c r="A77" s="17">
        <v>64</v>
      </c>
      <c r="B77" s="32" t="s">
        <v>184</v>
      </c>
      <c r="C77" s="32" t="s">
        <v>32</v>
      </c>
      <c r="D77" s="58" t="s">
        <v>33</v>
      </c>
      <c r="E77" s="59"/>
      <c r="F77" s="60"/>
    </row>
    <row r="78" spans="1:123" s="14" customFormat="1" ht="15.75" customHeight="1" x14ac:dyDescent="0.25">
      <c r="A78" s="17">
        <v>65</v>
      </c>
      <c r="B78" s="32" t="s">
        <v>185</v>
      </c>
      <c r="C78" s="32" t="s">
        <v>32</v>
      </c>
      <c r="D78" s="61"/>
      <c r="E78" s="62"/>
      <c r="F78" s="63"/>
    </row>
    <row r="79" spans="1:123" s="7" customFormat="1" x14ac:dyDescent="0.25">
      <c r="A79" s="50" t="s">
        <v>247</v>
      </c>
      <c r="B79" s="50"/>
      <c r="C79" s="50"/>
      <c r="D79" s="50"/>
      <c r="E79" s="50"/>
      <c r="F79" s="50"/>
      <c r="G79" s="16"/>
      <c r="H79" s="16"/>
      <c r="I79" s="14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</row>
    <row r="80" spans="1:123" ht="33.75" customHeight="1" x14ac:dyDescent="0.25">
      <c r="A80" s="18">
        <v>66</v>
      </c>
      <c r="B80" s="1" t="s">
        <v>156</v>
      </c>
      <c r="C80" s="6" t="s">
        <v>36</v>
      </c>
      <c r="D80" s="11">
        <v>532.24</v>
      </c>
      <c r="E80" s="11">
        <v>106.45</v>
      </c>
      <c r="F80" s="13">
        <v>638.69000000000005</v>
      </c>
      <c r="H80" s="14">
        <v>611.15</v>
      </c>
      <c r="I80" s="41">
        <f t="shared" ref="I80:I142" si="1">F80/ H80</f>
        <v>1.0450625869262866</v>
      </c>
    </row>
    <row r="81" spans="1:9" ht="30" x14ac:dyDescent="0.25">
      <c r="A81" s="18">
        <v>67</v>
      </c>
      <c r="B81" s="1" t="s">
        <v>157</v>
      </c>
      <c r="C81" s="6" t="s">
        <v>36</v>
      </c>
      <c r="D81" s="11">
        <v>238.99</v>
      </c>
      <c r="E81" s="11">
        <v>47.8</v>
      </c>
      <c r="F81" s="13">
        <v>286.79000000000002</v>
      </c>
      <c r="H81" s="14">
        <v>269.22000000000003</v>
      </c>
      <c r="I81" s="41">
        <f t="shared" si="1"/>
        <v>1.0652626105044201</v>
      </c>
    </row>
    <row r="82" spans="1:9" ht="30" x14ac:dyDescent="0.25">
      <c r="A82" s="18">
        <v>68</v>
      </c>
      <c r="B82" s="1" t="s">
        <v>158</v>
      </c>
      <c r="C82" s="6" t="s">
        <v>36</v>
      </c>
      <c r="D82" s="11">
        <v>1334.32</v>
      </c>
      <c r="E82" s="11">
        <v>266.86</v>
      </c>
      <c r="F82" s="13">
        <v>1601.18</v>
      </c>
      <c r="H82" s="14">
        <v>1523.17</v>
      </c>
      <c r="I82" s="41">
        <f t="shared" si="1"/>
        <v>1.0512155570290906</v>
      </c>
    </row>
    <row r="83" spans="1:9" ht="30" x14ac:dyDescent="0.25">
      <c r="A83" s="18">
        <v>69</v>
      </c>
      <c r="B83" s="1" t="s">
        <v>159</v>
      </c>
      <c r="C83" s="6" t="s">
        <v>36</v>
      </c>
      <c r="D83" s="11">
        <v>1022.67</v>
      </c>
      <c r="E83" s="11">
        <v>204.53</v>
      </c>
      <c r="F83" s="13">
        <v>1227.2</v>
      </c>
      <c r="H83" s="14">
        <v>1143.1600000000001</v>
      </c>
      <c r="I83" s="41">
        <f t="shared" si="1"/>
        <v>1.0735155183876273</v>
      </c>
    </row>
    <row r="84" spans="1:9" ht="30" x14ac:dyDescent="0.25">
      <c r="A84" s="18">
        <v>70</v>
      </c>
      <c r="B84" s="1" t="s">
        <v>160</v>
      </c>
      <c r="C84" s="6" t="s">
        <v>36</v>
      </c>
      <c r="D84" s="11">
        <v>980.4</v>
      </c>
      <c r="E84" s="11">
        <v>196.08</v>
      </c>
      <c r="F84" s="13">
        <v>1176.48</v>
      </c>
      <c r="H84" s="14">
        <v>1101.9000000000001</v>
      </c>
      <c r="I84" s="41">
        <f t="shared" si="1"/>
        <v>1.0676830928396406</v>
      </c>
    </row>
    <row r="85" spans="1:9" ht="29.25" customHeight="1" x14ac:dyDescent="0.25">
      <c r="A85" s="18">
        <v>71</v>
      </c>
      <c r="B85" s="1" t="s">
        <v>161</v>
      </c>
      <c r="C85" s="6" t="s">
        <v>36</v>
      </c>
      <c r="D85" s="11">
        <v>2105.86</v>
      </c>
      <c r="E85" s="11">
        <v>421.17</v>
      </c>
      <c r="F85" s="13">
        <v>2527.0300000000002</v>
      </c>
      <c r="H85" s="14">
        <v>2360.92</v>
      </c>
      <c r="I85" s="41">
        <f t="shared" si="1"/>
        <v>1.070358165460922</v>
      </c>
    </row>
    <row r="86" spans="1:9" ht="33" customHeight="1" x14ac:dyDescent="0.25">
      <c r="A86" s="18">
        <v>72</v>
      </c>
      <c r="B86" s="1" t="s">
        <v>208</v>
      </c>
      <c r="C86" s="6" t="s">
        <v>36</v>
      </c>
      <c r="D86" s="11">
        <v>4755.9799999999996</v>
      </c>
      <c r="E86" s="11">
        <v>951.2</v>
      </c>
      <c r="F86" s="13">
        <v>5707.18</v>
      </c>
      <c r="H86" s="14">
        <v>5465.74</v>
      </c>
      <c r="I86" s="41">
        <f t="shared" si="1"/>
        <v>1.0441733415786336</v>
      </c>
    </row>
    <row r="87" spans="1:9" ht="30" x14ac:dyDescent="0.25">
      <c r="A87" s="18">
        <v>73</v>
      </c>
      <c r="B87" s="1" t="s">
        <v>209</v>
      </c>
      <c r="C87" s="6" t="s">
        <v>36</v>
      </c>
      <c r="D87" s="11">
        <v>1787.85</v>
      </c>
      <c r="E87" s="11">
        <v>357.57</v>
      </c>
      <c r="F87" s="13">
        <v>2145.42</v>
      </c>
      <c r="H87" s="14">
        <v>2012.44</v>
      </c>
      <c r="I87" s="41">
        <f t="shared" si="1"/>
        <v>1.0660789886903461</v>
      </c>
    </row>
    <row r="88" spans="1:9" ht="30" x14ac:dyDescent="0.25">
      <c r="A88" s="18">
        <v>74</v>
      </c>
      <c r="B88" s="1" t="s">
        <v>210</v>
      </c>
      <c r="C88" s="6" t="s">
        <v>36</v>
      </c>
      <c r="D88" s="11">
        <v>1612.1</v>
      </c>
      <c r="E88" s="11">
        <v>322.42</v>
      </c>
      <c r="F88" s="13">
        <v>1934.52</v>
      </c>
      <c r="H88" s="14">
        <v>1827.98</v>
      </c>
      <c r="I88" s="41">
        <f t="shared" si="1"/>
        <v>1.0582829133797962</v>
      </c>
    </row>
    <row r="89" spans="1:9" ht="30" x14ac:dyDescent="0.25">
      <c r="A89" s="18">
        <v>75</v>
      </c>
      <c r="B89" s="1" t="s">
        <v>211</v>
      </c>
      <c r="C89" s="6" t="s">
        <v>36</v>
      </c>
      <c r="D89" s="11">
        <v>1247.49</v>
      </c>
      <c r="E89" s="11">
        <v>249.5</v>
      </c>
      <c r="F89" s="13">
        <v>1496.99</v>
      </c>
      <c r="H89" s="14">
        <v>1421.46</v>
      </c>
      <c r="I89" s="41">
        <f t="shared" si="1"/>
        <v>1.0531355085616196</v>
      </c>
    </row>
    <row r="90" spans="1:9" ht="30" x14ac:dyDescent="0.25">
      <c r="A90" s="18">
        <v>76</v>
      </c>
      <c r="B90" s="1" t="s">
        <v>212</v>
      </c>
      <c r="C90" s="6" t="s">
        <v>36</v>
      </c>
      <c r="D90" s="11">
        <v>1204.06</v>
      </c>
      <c r="E90" s="11">
        <v>240.81</v>
      </c>
      <c r="F90" s="13">
        <v>1444.87</v>
      </c>
      <c r="H90" s="14">
        <v>1371.26</v>
      </c>
      <c r="I90" s="41">
        <f t="shared" si="1"/>
        <v>1.0536805565684115</v>
      </c>
    </row>
    <row r="91" spans="1:9" ht="30" x14ac:dyDescent="0.25">
      <c r="A91" s="18">
        <v>77</v>
      </c>
      <c r="B91" s="1" t="s">
        <v>213</v>
      </c>
      <c r="C91" s="6" t="s">
        <v>36</v>
      </c>
      <c r="D91" s="11">
        <v>758.22</v>
      </c>
      <c r="E91" s="11">
        <v>151.63999999999999</v>
      </c>
      <c r="F91" s="13">
        <v>909.86</v>
      </c>
      <c r="H91" s="14">
        <v>864.06</v>
      </c>
      <c r="I91" s="41">
        <f t="shared" si="1"/>
        <v>1.0530055783163208</v>
      </c>
    </row>
    <row r="92" spans="1:9" ht="30" x14ac:dyDescent="0.25">
      <c r="A92" s="18">
        <v>78</v>
      </c>
      <c r="B92" s="1" t="s">
        <v>214</v>
      </c>
      <c r="C92" s="6" t="s">
        <v>36</v>
      </c>
      <c r="D92" s="11">
        <v>811.75</v>
      </c>
      <c r="E92" s="11">
        <v>162.35</v>
      </c>
      <c r="F92" s="13">
        <v>974.1</v>
      </c>
      <c r="H92" s="14">
        <v>926.72</v>
      </c>
      <c r="I92" s="41">
        <f t="shared" si="1"/>
        <v>1.0511265538674033</v>
      </c>
    </row>
    <row r="93" spans="1:9" ht="30" x14ac:dyDescent="0.25">
      <c r="A93" s="18">
        <v>79</v>
      </c>
      <c r="B93" s="1" t="s">
        <v>215</v>
      </c>
      <c r="C93" s="6" t="s">
        <v>36</v>
      </c>
      <c r="D93" s="11">
        <v>3819.7</v>
      </c>
      <c r="E93" s="11">
        <v>763.94</v>
      </c>
      <c r="F93" s="13">
        <v>4583.6400000000003</v>
      </c>
      <c r="H93" s="14">
        <v>4337.05</v>
      </c>
      <c r="I93" s="41">
        <f t="shared" si="1"/>
        <v>1.0568566191305151</v>
      </c>
    </row>
    <row r="94" spans="1:9" ht="30" x14ac:dyDescent="0.25">
      <c r="A94" s="18">
        <v>80</v>
      </c>
      <c r="B94" s="1" t="s">
        <v>216</v>
      </c>
      <c r="C94" s="6" t="s">
        <v>36</v>
      </c>
      <c r="D94" s="11">
        <v>1296.71</v>
      </c>
      <c r="E94" s="11">
        <v>259.33999999999997</v>
      </c>
      <c r="F94" s="13">
        <v>1556.05</v>
      </c>
      <c r="H94" s="14">
        <v>1470.91</v>
      </c>
      <c r="I94" s="41">
        <f t="shared" si="1"/>
        <v>1.057882535301276</v>
      </c>
    </row>
    <row r="95" spans="1:9" ht="30" x14ac:dyDescent="0.25">
      <c r="A95" s="18">
        <v>81</v>
      </c>
      <c r="B95" s="1" t="s">
        <v>217</v>
      </c>
      <c r="C95" s="6" t="s">
        <v>36</v>
      </c>
      <c r="D95" s="11">
        <v>1072.1400000000001</v>
      </c>
      <c r="E95" s="11">
        <v>214.43</v>
      </c>
      <c r="F95" s="13">
        <v>1286.57</v>
      </c>
      <c r="H95" s="14">
        <v>1219.33</v>
      </c>
      <c r="I95" s="41">
        <f t="shared" si="1"/>
        <v>1.0551450386687771</v>
      </c>
    </row>
    <row r="96" spans="1:9" ht="48.75" customHeight="1" x14ac:dyDescent="0.25">
      <c r="A96" s="18">
        <v>82</v>
      </c>
      <c r="B96" s="1" t="s">
        <v>162</v>
      </c>
      <c r="C96" s="6" t="s">
        <v>36</v>
      </c>
      <c r="D96" s="11">
        <v>8936.75</v>
      </c>
      <c r="E96" s="11">
        <v>1787.35</v>
      </c>
      <c r="F96" s="13">
        <v>10724.1</v>
      </c>
      <c r="G96" s="28"/>
      <c r="H96" s="14">
        <v>10096.030000000001</v>
      </c>
      <c r="I96" s="41">
        <f t="shared" si="1"/>
        <v>1.0622096011996796</v>
      </c>
    </row>
    <row r="97" spans="1:9" ht="30" x14ac:dyDescent="0.25">
      <c r="A97" s="18">
        <v>83</v>
      </c>
      <c r="B97" s="1" t="s">
        <v>163</v>
      </c>
      <c r="C97" s="6" t="s">
        <v>36</v>
      </c>
      <c r="D97" s="11">
        <v>1792.77</v>
      </c>
      <c r="E97" s="11">
        <v>358.55</v>
      </c>
      <c r="F97" s="13">
        <v>2151.3200000000002</v>
      </c>
      <c r="H97" s="14">
        <v>2011.07</v>
      </c>
      <c r="I97" s="41">
        <f t="shared" si="1"/>
        <v>1.0697389946645319</v>
      </c>
    </row>
    <row r="98" spans="1:9" ht="30" x14ac:dyDescent="0.25">
      <c r="A98" s="18">
        <v>84</v>
      </c>
      <c r="B98" s="1" t="s">
        <v>164</v>
      </c>
      <c r="C98" s="6" t="s">
        <v>36</v>
      </c>
      <c r="D98" s="11">
        <v>3931.62</v>
      </c>
      <c r="E98" s="11">
        <v>786.32</v>
      </c>
      <c r="F98" s="13">
        <v>4717.9399999999996</v>
      </c>
      <c r="H98" s="14">
        <v>4437.16</v>
      </c>
      <c r="I98" s="41">
        <f t="shared" si="1"/>
        <v>1.0632792146327832</v>
      </c>
    </row>
    <row r="99" spans="1:9" ht="30" x14ac:dyDescent="0.25">
      <c r="A99" s="18">
        <v>85</v>
      </c>
      <c r="B99" s="1" t="s">
        <v>165</v>
      </c>
      <c r="C99" s="6" t="s">
        <v>36</v>
      </c>
      <c r="D99" s="11">
        <v>3834.25</v>
      </c>
      <c r="E99" s="11">
        <v>766.85</v>
      </c>
      <c r="F99" s="13">
        <v>4601.1000000000004</v>
      </c>
      <c r="H99" s="14">
        <v>4345.79</v>
      </c>
      <c r="I99" s="41">
        <f t="shared" si="1"/>
        <v>1.0587488120686919</v>
      </c>
    </row>
    <row r="100" spans="1:9" ht="30" x14ac:dyDescent="0.25">
      <c r="A100" s="18">
        <v>86</v>
      </c>
      <c r="B100" s="1" t="s">
        <v>166</v>
      </c>
      <c r="C100" s="6" t="s">
        <v>36</v>
      </c>
      <c r="D100" s="11">
        <v>4424.8100000000004</v>
      </c>
      <c r="E100" s="11">
        <v>884.96</v>
      </c>
      <c r="F100" s="13">
        <v>5309.77</v>
      </c>
      <c r="H100" s="14">
        <v>5131.33</v>
      </c>
      <c r="I100" s="41">
        <f t="shared" si="1"/>
        <v>1.0347746100913409</v>
      </c>
    </row>
    <row r="101" spans="1:9" ht="30" customHeight="1" x14ac:dyDescent="0.25">
      <c r="A101" s="18">
        <v>87</v>
      </c>
      <c r="B101" s="1" t="s">
        <v>167</v>
      </c>
      <c r="C101" s="6" t="s">
        <v>36</v>
      </c>
      <c r="D101" s="11">
        <v>2789.98</v>
      </c>
      <c r="E101" s="11">
        <v>558</v>
      </c>
      <c r="F101" s="13">
        <v>3347.98</v>
      </c>
      <c r="H101" s="14">
        <v>3157.21</v>
      </c>
      <c r="I101" s="41">
        <f t="shared" si="1"/>
        <v>1.0604236018510014</v>
      </c>
    </row>
    <row r="102" spans="1:9" ht="30" x14ac:dyDescent="0.25">
      <c r="A102" s="18">
        <v>88</v>
      </c>
      <c r="B102" s="1" t="s">
        <v>168</v>
      </c>
      <c r="C102" s="6" t="s">
        <v>36</v>
      </c>
      <c r="D102" s="11">
        <v>4500.88</v>
      </c>
      <c r="E102" s="11">
        <v>900.18</v>
      </c>
      <c r="F102" s="13">
        <v>5401.06</v>
      </c>
      <c r="H102" s="14">
        <v>5116.01</v>
      </c>
      <c r="I102" s="41">
        <f t="shared" si="1"/>
        <v>1.0557172484025636</v>
      </c>
    </row>
    <row r="103" spans="1:9" ht="45" x14ac:dyDescent="0.25">
      <c r="A103" s="18">
        <v>89</v>
      </c>
      <c r="B103" s="1" t="s">
        <v>169</v>
      </c>
      <c r="C103" s="6" t="s">
        <v>36</v>
      </c>
      <c r="D103" s="11">
        <v>5248.8</v>
      </c>
      <c r="E103" s="11">
        <v>1049.76</v>
      </c>
      <c r="F103" s="13">
        <v>6298.56</v>
      </c>
      <c r="H103" s="14">
        <v>5983.24</v>
      </c>
      <c r="I103" s="41">
        <f t="shared" si="1"/>
        <v>1.0527005435182277</v>
      </c>
    </row>
    <row r="104" spans="1:9" ht="30" x14ac:dyDescent="0.25">
      <c r="A104" s="18">
        <v>90</v>
      </c>
      <c r="B104" s="1" t="s">
        <v>170</v>
      </c>
      <c r="C104" s="6" t="s">
        <v>36</v>
      </c>
      <c r="D104" s="11">
        <v>2309.98</v>
      </c>
      <c r="E104" s="11">
        <v>462</v>
      </c>
      <c r="F104" s="13">
        <v>2771.98</v>
      </c>
      <c r="H104" s="14">
        <v>2633.46</v>
      </c>
      <c r="I104" s="41">
        <f t="shared" si="1"/>
        <v>1.0526000015189143</v>
      </c>
    </row>
    <row r="105" spans="1:9" ht="30" x14ac:dyDescent="0.25">
      <c r="A105" s="18">
        <v>91</v>
      </c>
      <c r="B105" s="1" t="s">
        <v>171</v>
      </c>
      <c r="C105" s="6" t="s">
        <v>36</v>
      </c>
      <c r="D105" s="11">
        <v>1082.6199999999999</v>
      </c>
      <c r="E105" s="11">
        <v>216.52</v>
      </c>
      <c r="F105" s="13">
        <v>1299.1400000000001</v>
      </c>
      <c r="H105" s="14">
        <v>1231.02</v>
      </c>
      <c r="I105" s="41">
        <f t="shared" si="1"/>
        <v>1.0553362252441065</v>
      </c>
    </row>
    <row r="106" spans="1:9" ht="30" x14ac:dyDescent="0.25">
      <c r="A106" s="18">
        <v>92</v>
      </c>
      <c r="B106" s="1" t="s">
        <v>172</v>
      </c>
      <c r="C106" s="6" t="s">
        <v>36</v>
      </c>
      <c r="D106" s="11">
        <v>1156.33</v>
      </c>
      <c r="E106" s="11">
        <v>231.27</v>
      </c>
      <c r="F106" s="13">
        <v>1387.6</v>
      </c>
      <c r="H106" s="14">
        <v>1316.36</v>
      </c>
      <c r="I106" s="41">
        <f t="shared" si="1"/>
        <v>1.0541189340302046</v>
      </c>
    </row>
    <row r="107" spans="1:9" ht="30" x14ac:dyDescent="0.25">
      <c r="A107" s="18">
        <v>93</v>
      </c>
      <c r="B107" s="1" t="s">
        <v>173</v>
      </c>
      <c r="C107" s="6" t="s">
        <v>36</v>
      </c>
      <c r="D107" s="11">
        <v>590.61</v>
      </c>
      <c r="E107" s="11">
        <v>118.12</v>
      </c>
      <c r="F107" s="13">
        <v>708.73</v>
      </c>
      <c r="H107" s="14">
        <v>680.24</v>
      </c>
      <c r="I107" s="41">
        <f t="shared" si="1"/>
        <v>1.041882276843467</v>
      </c>
    </row>
    <row r="108" spans="1:9" ht="45" x14ac:dyDescent="0.25">
      <c r="A108" s="18">
        <v>94</v>
      </c>
      <c r="B108" s="1" t="s">
        <v>174</v>
      </c>
      <c r="C108" s="6" t="s">
        <v>36</v>
      </c>
      <c r="D108" s="11">
        <v>1460.99</v>
      </c>
      <c r="E108" s="11">
        <v>292.2</v>
      </c>
      <c r="F108" s="13">
        <v>1753.19</v>
      </c>
      <c r="H108" s="14">
        <v>1644.72</v>
      </c>
      <c r="I108" s="41">
        <f t="shared" si="1"/>
        <v>1.0659504353324578</v>
      </c>
    </row>
    <row r="109" spans="1:9" ht="30" x14ac:dyDescent="0.25">
      <c r="A109" s="18">
        <v>95</v>
      </c>
      <c r="B109" s="1" t="s">
        <v>175</v>
      </c>
      <c r="C109" s="6" t="s">
        <v>36</v>
      </c>
      <c r="D109" s="11">
        <v>712.34</v>
      </c>
      <c r="E109" s="11">
        <v>142.47</v>
      </c>
      <c r="F109" s="13">
        <v>854.81</v>
      </c>
      <c r="H109" s="14">
        <v>814</v>
      </c>
      <c r="I109" s="41">
        <f t="shared" si="1"/>
        <v>1.0501351351351351</v>
      </c>
    </row>
    <row r="110" spans="1:9" ht="27.75" customHeight="1" x14ac:dyDescent="0.25">
      <c r="A110" s="18">
        <v>96</v>
      </c>
      <c r="B110" s="1" t="s">
        <v>176</v>
      </c>
      <c r="C110" s="6" t="s">
        <v>36</v>
      </c>
      <c r="D110" s="11">
        <v>1422.16</v>
      </c>
      <c r="E110" s="11">
        <v>284.43</v>
      </c>
      <c r="F110" s="13">
        <v>1706.59</v>
      </c>
      <c r="H110" s="14">
        <v>1590.97</v>
      </c>
      <c r="I110" s="41">
        <f t="shared" si="1"/>
        <v>1.072672646247258</v>
      </c>
    </row>
    <row r="111" spans="1:9" ht="30" x14ac:dyDescent="0.25">
      <c r="A111" s="18">
        <v>97</v>
      </c>
      <c r="B111" s="1" t="s">
        <v>177</v>
      </c>
      <c r="C111" s="6" t="s">
        <v>36</v>
      </c>
      <c r="D111" s="11">
        <v>376.6</v>
      </c>
      <c r="E111" s="11">
        <v>75.319999999999993</v>
      </c>
      <c r="F111" s="13">
        <v>451.92</v>
      </c>
      <c r="H111" s="14">
        <v>427.58</v>
      </c>
      <c r="I111" s="41">
        <f t="shared" si="1"/>
        <v>1.056925019879321</v>
      </c>
    </row>
    <row r="112" spans="1:9" ht="33" customHeight="1" x14ac:dyDescent="0.25">
      <c r="A112" s="18">
        <v>98</v>
      </c>
      <c r="B112" s="1" t="s">
        <v>178</v>
      </c>
      <c r="C112" s="6" t="s">
        <v>37</v>
      </c>
      <c r="D112" s="11">
        <v>956.58</v>
      </c>
      <c r="E112" s="11">
        <v>191.32</v>
      </c>
      <c r="F112" s="13">
        <v>1147.9000000000001</v>
      </c>
      <c r="H112" s="14">
        <v>1112.75</v>
      </c>
      <c r="I112" s="41">
        <f t="shared" si="1"/>
        <v>1.0315884070995283</v>
      </c>
    </row>
    <row r="113" spans="1:10" ht="33" customHeight="1" x14ac:dyDescent="0.25">
      <c r="A113" s="18">
        <v>99</v>
      </c>
      <c r="B113" s="1" t="s">
        <v>179</v>
      </c>
      <c r="C113" s="6" t="s">
        <v>36</v>
      </c>
      <c r="D113" s="11">
        <v>2467.9699999999998</v>
      </c>
      <c r="E113" s="11">
        <v>493.59</v>
      </c>
      <c r="F113" s="13">
        <v>2961.56</v>
      </c>
      <c r="H113" s="14">
        <v>2778.65</v>
      </c>
      <c r="I113" s="41">
        <f t="shared" si="1"/>
        <v>1.0658269303438719</v>
      </c>
    </row>
    <row r="114" spans="1:10" ht="30" x14ac:dyDescent="0.25">
      <c r="A114" s="18">
        <v>100</v>
      </c>
      <c r="B114" s="1" t="s">
        <v>180</v>
      </c>
      <c r="C114" s="6" t="s">
        <v>36</v>
      </c>
      <c r="D114" s="11">
        <v>328.03</v>
      </c>
      <c r="E114" s="11">
        <v>65.61</v>
      </c>
      <c r="F114" s="13">
        <v>393.64</v>
      </c>
      <c r="H114" s="14">
        <v>371.93</v>
      </c>
      <c r="I114" s="41">
        <f t="shared" si="1"/>
        <v>1.0583711988815099</v>
      </c>
    </row>
    <row r="115" spans="1:10" ht="45" x14ac:dyDescent="0.25">
      <c r="A115" s="18">
        <v>101</v>
      </c>
      <c r="B115" s="1" t="s">
        <v>181</v>
      </c>
      <c r="C115" s="6" t="s">
        <v>36</v>
      </c>
      <c r="D115" s="11">
        <v>2237.2199999999998</v>
      </c>
      <c r="E115" s="11">
        <v>447.44</v>
      </c>
      <c r="F115" s="13">
        <v>2684.66</v>
      </c>
      <c r="H115" s="14">
        <v>2533.2399999999998</v>
      </c>
      <c r="I115" s="41">
        <f t="shared" si="1"/>
        <v>1.0597732548041243</v>
      </c>
    </row>
    <row r="116" spans="1:10" ht="45" hidden="1" x14ac:dyDescent="0.25">
      <c r="A116" s="18">
        <v>102</v>
      </c>
      <c r="B116" s="1" t="s">
        <v>182</v>
      </c>
      <c r="C116" s="6" t="s">
        <v>36</v>
      </c>
      <c r="D116" s="11">
        <v>9866.4</v>
      </c>
      <c r="E116" s="11">
        <v>1973.28</v>
      </c>
      <c r="F116" s="13">
        <v>11839.68</v>
      </c>
      <c r="G116" s="36">
        <v>96567.47</v>
      </c>
      <c r="H116" s="14">
        <v>11228.24</v>
      </c>
      <c r="I116" s="41">
        <f t="shared" si="1"/>
        <v>1.0544555513597857</v>
      </c>
      <c r="J116" s="46">
        <f>SUM(F80:F116)</f>
        <v>102009.79999999999</v>
      </c>
    </row>
    <row r="117" spans="1:10" hidden="1" x14ac:dyDescent="0.25">
      <c r="A117" s="18"/>
      <c r="B117" s="1"/>
      <c r="C117" s="11"/>
      <c r="D117" s="11"/>
      <c r="E117" s="11"/>
      <c r="F117" s="13"/>
      <c r="I117" s="41" t="e">
        <f t="shared" si="1"/>
        <v>#DIV/0!</v>
      </c>
    </row>
    <row r="118" spans="1:10" ht="16.5" customHeight="1" x14ac:dyDescent="0.25">
      <c r="A118" s="50" t="s">
        <v>248</v>
      </c>
      <c r="B118" s="50"/>
      <c r="C118" s="50"/>
      <c r="D118" s="50"/>
      <c r="E118" s="50"/>
      <c r="F118" s="50"/>
      <c r="I118" s="41"/>
    </row>
    <row r="119" spans="1:10" s="14" customFormat="1" x14ac:dyDescent="0.25">
      <c r="A119" s="17">
        <v>103</v>
      </c>
      <c r="B119" s="12" t="s">
        <v>186</v>
      </c>
      <c r="C119" s="13" t="s">
        <v>36</v>
      </c>
      <c r="D119" s="11">
        <v>252.35</v>
      </c>
      <c r="E119" s="11">
        <v>50.47</v>
      </c>
      <c r="F119" s="11">
        <v>302.82</v>
      </c>
      <c r="H119" s="14">
        <v>289.60000000000002</v>
      </c>
      <c r="I119" s="41">
        <f t="shared" si="1"/>
        <v>1.0456491712707181</v>
      </c>
    </row>
    <row r="120" spans="1:10" s="14" customFormat="1" x14ac:dyDescent="0.25">
      <c r="A120" s="17">
        <v>104</v>
      </c>
      <c r="B120" s="12" t="s">
        <v>187</v>
      </c>
      <c r="C120" s="13" t="s">
        <v>36</v>
      </c>
      <c r="D120" s="11">
        <v>650.51</v>
      </c>
      <c r="E120" s="11">
        <v>130.1</v>
      </c>
      <c r="F120" s="11">
        <v>780.61</v>
      </c>
      <c r="H120" s="14">
        <v>745.12</v>
      </c>
      <c r="I120" s="41">
        <f t="shared" si="1"/>
        <v>1.0476299119604895</v>
      </c>
    </row>
    <row r="121" spans="1:10" s="14" customFormat="1" ht="15.75" customHeight="1" x14ac:dyDescent="0.25">
      <c r="A121" s="17">
        <v>105</v>
      </c>
      <c r="B121" s="12" t="s">
        <v>188</v>
      </c>
      <c r="C121" s="13" t="s">
        <v>36</v>
      </c>
      <c r="D121" s="11">
        <v>526.9</v>
      </c>
      <c r="E121" s="11">
        <v>105.38</v>
      </c>
      <c r="F121" s="11">
        <v>632.28</v>
      </c>
      <c r="H121" s="14">
        <v>602.71</v>
      </c>
      <c r="I121" s="41">
        <f t="shared" si="1"/>
        <v>1.049061737817524</v>
      </c>
    </row>
    <row r="122" spans="1:10" s="14" customFormat="1" ht="13.5" customHeight="1" x14ac:dyDescent="0.25">
      <c r="A122" s="17">
        <v>106</v>
      </c>
      <c r="B122" s="12" t="s">
        <v>189</v>
      </c>
      <c r="C122" s="13" t="s">
        <v>36</v>
      </c>
      <c r="D122" s="11">
        <v>1102.95</v>
      </c>
      <c r="E122" s="11">
        <v>220.59</v>
      </c>
      <c r="F122" s="11">
        <v>1323.54</v>
      </c>
      <c r="H122" s="14">
        <v>1261.3399999999999</v>
      </c>
      <c r="I122" s="41">
        <f t="shared" si="1"/>
        <v>1.04931263576831</v>
      </c>
    </row>
    <row r="123" spans="1:10" s="14" customFormat="1" ht="16.5" customHeight="1" x14ac:dyDescent="0.25">
      <c r="A123" s="17">
        <v>107</v>
      </c>
      <c r="B123" s="12" t="s">
        <v>190</v>
      </c>
      <c r="C123" s="13" t="s">
        <v>36</v>
      </c>
      <c r="D123" s="11">
        <v>399.05</v>
      </c>
      <c r="E123" s="11">
        <v>79.81</v>
      </c>
      <c r="F123" s="11">
        <v>478.86</v>
      </c>
      <c r="H123" s="14">
        <v>457.43</v>
      </c>
      <c r="I123" s="41">
        <f t="shared" si="1"/>
        <v>1.0468486981614673</v>
      </c>
    </row>
    <row r="124" spans="1:10" s="14" customFormat="1" x14ac:dyDescent="0.25">
      <c r="A124" s="17">
        <v>108</v>
      </c>
      <c r="B124" s="12" t="s">
        <v>120</v>
      </c>
      <c r="C124" s="13" t="s">
        <v>36</v>
      </c>
      <c r="D124" s="11">
        <v>5031.47</v>
      </c>
      <c r="E124" s="11">
        <v>1006.29</v>
      </c>
      <c r="F124" s="11">
        <v>6037.76</v>
      </c>
      <c r="H124" s="14">
        <v>5767.66</v>
      </c>
      <c r="I124" s="41">
        <f t="shared" si="1"/>
        <v>1.046830083604096</v>
      </c>
    </row>
    <row r="125" spans="1:10" s="14" customFormat="1" ht="21" customHeight="1" x14ac:dyDescent="0.25">
      <c r="A125" s="17">
        <v>109</v>
      </c>
      <c r="B125" s="12" t="s">
        <v>191</v>
      </c>
      <c r="C125" s="13" t="s">
        <v>36</v>
      </c>
      <c r="D125" s="11">
        <v>1648.46</v>
      </c>
      <c r="E125" s="11">
        <v>329.69</v>
      </c>
      <c r="F125" s="11">
        <v>1978.15</v>
      </c>
      <c r="H125" s="14">
        <v>1883.64</v>
      </c>
      <c r="I125" s="41">
        <f t="shared" si="1"/>
        <v>1.0501741309379711</v>
      </c>
    </row>
    <row r="126" spans="1:10" s="14" customFormat="1" ht="19.5" customHeight="1" x14ac:dyDescent="0.25">
      <c r="A126" s="17">
        <v>110</v>
      </c>
      <c r="B126" s="12" t="s">
        <v>192</v>
      </c>
      <c r="C126" s="13" t="s">
        <v>36</v>
      </c>
      <c r="D126" s="11">
        <v>706.87</v>
      </c>
      <c r="E126" s="11">
        <v>141.37</v>
      </c>
      <c r="F126" s="11">
        <v>848.24</v>
      </c>
      <c r="H126" s="14">
        <v>813.3</v>
      </c>
      <c r="I126" s="41">
        <f t="shared" si="1"/>
        <v>1.0429607770810281</v>
      </c>
    </row>
    <row r="127" spans="1:10" s="14" customFormat="1" x14ac:dyDescent="0.25">
      <c r="A127" s="17">
        <v>111</v>
      </c>
      <c r="B127" s="12" t="s">
        <v>193</v>
      </c>
      <c r="C127" s="13" t="s">
        <v>36</v>
      </c>
      <c r="D127" s="11">
        <v>3012.75</v>
      </c>
      <c r="E127" s="11">
        <v>602.54999999999995</v>
      </c>
      <c r="F127" s="11">
        <v>3615.3</v>
      </c>
      <c r="H127" s="14">
        <v>3385.8</v>
      </c>
      <c r="I127" s="41">
        <f t="shared" si="1"/>
        <v>1.0677830940988835</v>
      </c>
    </row>
    <row r="128" spans="1:10" s="14" customFormat="1" ht="30" x14ac:dyDescent="0.25">
      <c r="A128" s="17">
        <v>112</v>
      </c>
      <c r="B128" s="12" t="s">
        <v>194</v>
      </c>
      <c r="C128" s="13" t="s">
        <v>36</v>
      </c>
      <c r="D128" s="11">
        <v>948.62</v>
      </c>
      <c r="E128" s="11">
        <v>189.72</v>
      </c>
      <c r="F128" s="11">
        <v>1138.3399999999999</v>
      </c>
      <c r="H128" s="14">
        <v>1074.5999999999999</v>
      </c>
      <c r="I128" s="41">
        <f t="shared" si="1"/>
        <v>1.0593150939884608</v>
      </c>
    </row>
    <row r="129" spans="1:9" s="14" customFormat="1" ht="30" x14ac:dyDescent="0.25">
      <c r="A129" s="17">
        <v>113</v>
      </c>
      <c r="B129" s="12" t="s">
        <v>195</v>
      </c>
      <c r="C129" s="13" t="s">
        <v>36</v>
      </c>
      <c r="D129" s="11">
        <v>1404.75</v>
      </c>
      <c r="E129" s="11">
        <v>280.95</v>
      </c>
      <c r="F129" s="11">
        <v>1685.7</v>
      </c>
      <c r="H129" s="14">
        <v>1606.36</v>
      </c>
      <c r="I129" s="41">
        <f t="shared" si="1"/>
        <v>1.0493911700988572</v>
      </c>
    </row>
    <row r="130" spans="1:9" s="14" customFormat="1" ht="30" x14ac:dyDescent="0.25">
      <c r="A130" s="17">
        <v>114</v>
      </c>
      <c r="B130" s="12" t="s">
        <v>196</v>
      </c>
      <c r="C130" s="13" t="s">
        <v>36</v>
      </c>
      <c r="D130" s="11">
        <v>2715.62</v>
      </c>
      <c r="E130" s="11">
        <v>543.12</v>
      </c>
      <c r="F130" s="11">
        <v>3258.74</v>
      </c>
      <c r="H130" s="14">
        <v>3056.69</v>
      </c>
      <c r="I130" s="41">
        <f t="shared" si="1"/>
        <v>1.0661009130791803</v>
      </c>
    </row>
    <row r="131" spans="1:9" s="14" customFormat="1" x14ac:dyDescent="0.25">
      <c r="A131" s="17">
        <v>115</v>
      </c>
      <c r="B131" s="12" t="s">
        <v>197</v>
      </c>
      <c r="C131" s="13" t="s">
        <v>36</v>
      </c>
      <c r="D131" s="11">
        <v>1950.87</v>
      </c>
      <c r="E131" s="11">
        <v>390.17</v>
      </c>
      <c r="F131" s="11">
        <v>2341.04</v>
      </c>
      <c r="H131" s="14">
        <v>2235.1</v>
      </c>
      <c r="I131" s="41">
        <f t="shared" si="1"/>
        <v>1.0473983266967921</v>
      </c>
    </row>
    <row r="132" spans="1:9" s="14" customFormat="1" x14ac:dyDescent="0.25">
      <c r="A132" s="17">
        <v>116</v>
      </c>
      <c r="B132" s="12" t="s">
        <v>198</v>
      </c>
      <c r="C132" s="13" t="s">
        <v>36</v>
      </c>
      <c r="D132" s="11">
        <v>586.66</v>
      </c>
      <c r="E132" s="11">
        <v>117.33</v>
      </c>
      <c r="F132" s="11">
        <v>703.99</v>
      </c>
      <c r="H132" s="14">
        <v>672.52</v>
      </c>
      <c r="I132" s="41">
        <f t="shared" si="1"/>
        <v>1.0467941473859514</v>
      </c>
    </row>
    <row r="133" spans="1:9" s="14" customFormat="1" x14ac:dyDescent="0.25">
      <c r="A133" s="17">
        <v>117</v>
      </c>
      <c r="B133" s="12" t="s">
        <v>199</v>
      </c>
      <c r="C133" s="13" t="s">
        <v>36</v>
      </c>
      <c r="D133" s="11">
        <v>422.41</v>
      </c>
      <c r="E133" s="11">
        <v>84.48</v>
      </c>
      <c r="F133" s="11">
        <v>506.89</v>
      </c>
      <c r="H133" s="14">
        <v>481.19</v>
      </c>
      <c r="I133" s="41">
        <f t="shared" si="1"/>
        <v>1.0534092562189572</v>
      </c>
    </row>
    <row r="134" spans="1:9" s="14" customFormat="1" ht="30" x14ac:dyDescent="0.25">
      <c r="A134" s="17">
        <v>118</v>
      </c>
      <c r="B134" s="12" t="s">
        <v>200</v>
      </c>
      <c r="C134" s="13" t="s">
        <v>36</v>
      </c>
      <c r="D134" s="11">
        <v>670.04</v>
      </c>
      <c r="E134" s="11">
        <v>134.01</v>
      </c>
      <c r="F134" s="11">
        <v>804.05</v>
      </c>
      <c r="H134" s="14">
        <v>768.65</v>
      </c>
      <c r="I134" s="41">
        <f t="shared" si="1"/>
        <v>1.0460547713523709</v>
      </c>
    </row>
    <row r="135" spans="1:9" s="14" customFormat="1" ht="30" x14ac:dyDescent="0.25">
      <c r="A135" s="17">
        <v>119</v>
      </c>
      <c r="B135" s="12" t="s">
        <v>201</v>
      </c>
      <c r="C135" s="13" t="s">
        <v>36</v>
      </c>
      <c r="D135" s="11">
        <v>1447.8</v>
      </c>
      <c r="E135" s="11">
        <v>289.56</v>
      </c>
      <c r="F135" s="11">
        <v>1737.36</v>
      </c>
      <c r="H135" s="14">
        <v>1650.52</v>
      </c>
      <c r="I135" s="41">
        <f t="shared" si="1"/>
        <v>1.0526137217361802</v>
      </c>
    </row>
    <row r="136" spans="1:9" s="14" customFormat="1" ht="30" x14ac:dyDescent="0.25">
      <c r="A136" s="17">
        <v>120</v>
      </c>
      <c r="B136" s="12" t="s">
        <v>202</v>
      </c>
      <c r="C136" s="13" t="s">
        <v>36</v>
      </c>
      <c r="D136" s="11">
        <v>10261.94</v>
      </c>
      <c r="E136" s="11">
        <v>2052.39</v>
      </c>
      <c r="F136" s="11">
        <v>12314.33</v>
      </c>
      <c r="H136" s="14">
        <v>11905.76</v>
      </c>
      <c r="I136" s="41">
        <f t="shared" si="1"/>
        <v>1.03431700286248</v>
      </c>
    </row>
    <row r="137" spans="1:9" s="14" customFormat="1" ht="30" x14ac:dyDescent="0.25">
      <c r="A137" s="17">
        <v>121</v>
      </c>
      <c r="B137" s="12" t="s">
        <v>203</v>
      </c>
      <c r="C137" s="13" t="s">
        <v>36</v>
      </c>
      <c r="D137" s="11">
        <v>1655.29</v>
      </c>
      <c r="E137" s="11">
        <v>331.06</v>
      </c>
      <c r="F137" s="11">
        <v>1986.35</v>
      </c>
      <c r="H137" s="14">
        <v>1891.86</v>
      </c>
      <c r="I137" s="41">
        <f t="shared" si="1"/>
        <v>1.0499455562250906</v>
      </c>
    </row>
    <row r="138" spans="1:9" s="14" customFormat="1" ht="30" x14ac:dyDescent="0.25">
      <c r="A138" s="17">
        <v>122</v>
      </c>
      <c r="B138" s="12" t="s">
        <v>204</v>
      </c>
      <c r="C138" s="13" t="s">
        <v>36</v>
      </c>
      <c r="D138" s="11">
        <v>10381.26</v>
      </c>
      <c r="E138" s="11">
        <v>2076.25</v>
      </c>
      <c r="F138" s="11">
        <v>12457.51</v>
      </c>
      <c r="H138" s="34">
        <v>11930.71</v>
      </c>
      <c r="I138" s="41">
        <f t="shared" si="1"/>
        <v>1.044154958087155</v>
      </c>
    </row>
    <row r="139" spans="1:9" s="14" customFormat="1" ht="30" x14ac:dyDescent="0.25">
      <c r="A139" s="17">
        <v>123</v>
      </c>
      <c r="B139" s="12" t="s">
        <v>205</v>
      </c>
      <c r="C139" s="13" t="s">
        <v>36</v>
      </c>
      <c r="D139" s="11">
        <v>668.52</v>
      </c>
      <c r="E139" s="11">
        <v>133.69999999999999</v>
      </c>
      <c r="F139" s="11">
        <v>802.22</v>
      </c>
      <c r="H139" s="14">
        <v>763.56</v>
      </c>
      <c r="I139" s="41">
        <f t="shared" si="1"/>
        <v>1.0506312536015507</v>
      </c>
    </row>
    <row r="140" spans="1:9" s="14" customFormat="1" ht="30" x14ac:dyDescent="0.25">
      <c r="A140" s="17">
        <v>124</v>
      </c>
      <c r="B140" s="12" t="s">
        <v>206</v>
      </c>
      <c r="C140" s="13" t="s">
        <v>36</v>
      </c>
      <c r="D140" s="11">
        <v>3135.04</v>
      </c>
      <c r="E140" s="11">
        <v>627.01</v>
      </c>
      <c r="F140" s="11">
        <v>3762.05</v>
      </c>
      <c r="H140" s="14">
        <v>3514.64</v>
      </c>
      <c r="I140" s="41">
        <f t="shared" si="1"/>
        <v>1.0703941228689142</v>
      </c>
    </row>
    <row r="141" spans="1:9" s="14" customFormat="1" ht="30" x14ac:dyDescent="0.25">
      <c r="A141" s="17">
        <v>125</v>
      </c>
      <c r="B141" s="12" t="s">
        <v>239</v>
      </c>
      <c r="C141" s="13" t="s">
        <v>37</v>
      </c>
      <c r="D141" s="11">
        <v>552.5</v>
      </c>
      <c r="E141" s="11">
        <v>110.5</v>
      </c>
      <c r="F141" s="11">
        <v>663</v>
      </c>
      <c r="H141" s="14">
        <v>632.05999999999995</v>
      </c>
      <c r="I141" s="41">
        <f t="shared" si="1"/>
        <v>1.048951048951049</v>
      </c>
    </row>
    <row r="142" spans="1:9" s="14" customFormat="1" ht="34.5" customHeight="1" x14ac:dyDescent="0.25">
      <c r="A142" s="17">
        <v>126</v>
      </c>
      <c r="B142" s="12" t="s">
        <v>240</v>
      </c>
      <c r="C142" s="13" t="s">
        <v>36</v>
      </c>
      <c r="D142" s="11">
        <v>2605.36</v>
      </c>
      <c r="E142" s="11">
        <v>521.07000000000005</v>
      </c>
      <c r="F142" s="11">
        <v>3126.43</v>
      </c>
      <c r="H142" s="14">
        <v>2988.53</v>
      </c>
      <c r="I142" s="41">
        <f t="shared" si="1"/>
        <v>1.0461430870695625</v>
      </c>
    </row>
    <row r="143" spans="1:9" s="14" customFormat="1" ht="30" x14ac:dyDescent="0.25">
      <c r="A143" s="17">
        <v>127</v>
      </c>
      <c r="B143" s="12" t="s">
        <v>241</v>
      </c>
      <c r="C143" s="13" t="s">
        <v>36</v>
      </c>
      <c r="D143" s="11">
        <v>963.41</v>
      </c>
      <c r="E143" s="11">
        <v>192.68</v>
      </c>
      <c r="F143" s="11">
        <v>1156.0899999999999</v>
      </c>
      <c r="H143" s="14">
        <v>1101.52</v>
      </c>
      <c r="I143" s="41">
        <f t="shared" ref="I143:I207" si="2">F143/ H143</f>
        <v>1.0495406347592418</v>
      </c>
    </row>
    <row r="144" spans="1:9" s="14" customFormat="1" ht="30" x14ac:dyDescent="0.25">
      <c r="A144" s="17">
        <v>128</v>
      </c>
      <c r="B144" s="12" t="s">
        <v>242</v>
      </c>
      <c r="C144" s="13" t="s">
        <v>36</v>
      </c>
      <c r="D144" s="11">
        <v>2064.5300000000002</v>
      </c>
      <c r="E144" s="11">
        <v>412.91</v>
      </c>
      <c r="F144" s="11">
        <v>2477.44</v>
      </c>
      <c r="H144" s="14">
        <v>2364.67</v>
      </c>
      <c r="I144" s="41">
        <f t="shared" si="2"/>
        <v>1.0476895296172404</v>
      </c>
    </row>
    <row r="145" spans="1:10" s="14" customFormat="1" ht="22.5" customHeight="1" x14ac:dyDescent="0.25">
      <c r="A145" s="17">
        <v>129</v>
      </c>
      <c r="B145" s="12" t="s">
        <v>150</v>
      </c>
      <c r="C145" s="13" t="s">
        <v>36</v>
      </c>
      <c r="D145" s="11">
        <v>1365.87</v>
      </c>
      <c r="E145" s="11">
        <v>273.17</v>
      </c>
      <c r="F145" s="11">
        <v>1639.04</v>
      </c>
      <c r="H145" s="14">
        <v>1580.52</v>
      </c>
      <c r="I145" s="41">
        <f t="shared" si="2"/>
        <v>1.0370257889808416</v>
      </c>
    </row>
    <row r="146" spans="1:10" s="14" customFormat="1" ht="30" x14ac:dyDescent="0.25">
      <c r="A146" s="17">
        <v>130</v>
      </c>
      <c r="B146" s="12" t="s">
        <v>151</v>
      </c>
      <c r="C146" s="13" t="s">
        <v>36</v>
      </c>
      <c r="D146" s="11">
        <v>2744.14</v>
      </c>
      <c r="E146" s="11">
        <v>548.83000000000004</v>
      </c>
      <c r="F146" s="11">
        <v>3292.97</v>
      </c>
      <c r="H146" s="14">
        <v>3147.31</v>
      </c>
      <c r="I146" s="41">
        <f t="shared" si="2"/>
        <v>1.0462807921685502</v>
      </c>
    </row>
    <row r="147" spans="1:10" ht="30" x14ac:dyDescent="0.25">
      <c r="A147" s="17">
        <v>131</v>
      </c>
      <c r="B147" s="1" t="s">
        <v>152</v>
      </c>
      <c r="C147" s="11" t="s">
        <v>36</v>
      </c>
      <c r="D147" s="11">
        <v>2633.76</v>
      </c>
      <c r="E147" s="11">
        <v>526.75</v>
      </c>
      <c r="F147" s="11">
        <v>3160.51</v>
      </c>
      <c r="H147" s="14">
        <v>3029.7</v>
      </c>
      <c r="I147" s="41">
        <f t="shared" si="2"/>
        <v>1.0431758920025087</v>
      </c>
    </row>
    <row r="148" spans="1:10" ht="30" x14ac:dyDescent="0.25">
      <c r="A148" s="17">
        <v>132</v>
      </c>
      <c r="B148" s="1" t="s">
        <v>235</v>
      </c>
      <c r="C148" s="11" t="s">
        <v>36</v>
      </c>
      <c r="D148" s="11">
        <v>2234.12</v>
      </c>
      <c r="E148" s="11">
        <v>446.82</v>
      </c>
      <c r="F148" s="11">
        <v>2680.94</v>
      </c>
      <c r="H148" s="14">
        <v>2560.46</v>
      </c>
      <c r="I148" s="41">
        <f t="shared" si="2"/>
        <v>1.0470540449762933</v>
      </c>
    </row>
    <row r="149" spans="1:10" ht="30" x14ac:dyDescent="0.25">
      <c r="A149" s="17">
        <v>133</v>
      </c>
      <c r="B149" s="1" t="s">
        <v>236</v>
      </c>
      <c r="C149" s="11" t="s">
        <v>36</v>
      </c>
      <c r="D149" s="11">
        <v>2027.29</v>
      </c>
      <c r="E149" s="11">
        <v>405.46</v>
      </c>
      <c r="F149" s="11">
        <v>2432.75</v>
      </c>
      <c r="H149" s="14">
        <v>2328.96</v>
      </c>
      <c r="I149" s="41">
        <f t="shared" si="2"/>
        <v>1.0445649560318768</v>
      </c>
    </row>
    <row r="150" spans="1:10" x14ac:dyDescent="0.25">
      <c r="A150" s="17">
        <v>134</v>
      </c>
      <c r="B150" s="1" t="s">
        <v>153</v>
      </c>
      <c r="C150" s="11" t="s">
        <v>36</v>
      </c>
      <c r="D150" s="11">
        <v>1924.96</v>
      </c>
      <c r="E150" s="11">
        <v>384.99</v>
      </c>
      <c r="F150" s="11">
        <v>2309.9499999999998</v>
      </c>
      <c r="H150" s="14">
        <v>2205.3200000000002</v>
      </c>
      <c r="I150" s="41">
        <f t="shared" si="2"/>
        <v>1.0474443618159721</v>
      </c>
    </row>
    <row r="151" spans="1:10" ht="30" x14ac:dyDescent="0.25">
      <c r="A151" s="17">
        <v>135</v>
      </c>
      <c r="B151" s="22" t="s">
        <v>237</v>
      </c>
      <c r="C151" s="11" t="s">
        <v>36</v>
      </c>
      <c r="D151" s="11">
        <v>2039.91</v>
      </c>
      <c r="E151" s="11">
        <v>407.98</v>
      </c>
      <c r="F151" s="11">
        <v>2447.89</v>
      </c>
      <c r="H151" s="14" t="s">
        <v>243</v>
      </c>
      <c r="I151" s="41"/>
    </row>
    <row r="152" spans="1:10" ht="30" x14ac:dyDescent="0.25">
      <c r="A152" s="17">
        <v>136</v>
      </c>
      <c r="B152" s="22" t="s">
        <v>238</v>
      </c>
      <c r="C152" s="11" t="s">
        <v>36</v>
      </c>
      <c r="D152" s="11">
        <v>3465.79</v>
      </c>
      <c r="E152" s="11">
        <v>693.16</v>
      </c>
      <c r="F152" s="11">
        <v>4158.95</v>
      </c>
      <c r="H152" s="14">
        <v>4095.64</v>
      </c>
      <c r="I152" s="41">
        <f t="shared" si="2"/>
        <v>1.0154579015733805</v>
      </c>
    </row>
    <row r="153" spans="1:10" ht="30" x14ac:dyDescent="0.25">
      <c r="A153" s="17">
        <v>137</v>
      </c>
      <c r="B153" s="1" t="s">
        <v>154</v>
      </c>
      <c r="C153" s="11" t="s">
        <v>36</v>
      </c>
      <c r="D153" s="11">
        <v>3200.72</v>
      </c>
      <c r="E153" s="11">
        <v>640.14</v>
      </c>
      <c r="F153" s="11">
        <v>3840.86</v>
      </c>
      <c r="H153" s="14">
        <v>3645.85</v>
      </c>
      <c r="I153" s="41">
        <f t="shared" si="2"/>
        <v>1.0534882126253138</v>
      </c>
    </row>
    <row r="154" spans="1:10" ht="30" x14ac:dyDescent="0.25">
      <c r="A154" s="17">
        <v>138</v>
      </c>
      <c r="B154" s="1" t="s">
        <v>155</v>
      </c>
      <c r="C154" s="11" t="s">
        <v>37</v>
      </c>
      <c r="D154" s="11">
        <v>284.58999999999997</v>
      </c>
      <c r="E154" s="11">
        <v>56.92</v>
      </c>
      <c r="F154" s="11">
        <v>341.51</v>
      </c>
      <c r="G154" s="35">
        <v>90808.78</v>
      </c>
      <c r="H154" s="14">
        <v>325.74</v>
      </c>
      <c r="I154" s="41">
        <f t="shared" si="2"/>
        <v>1.0484128445999876</v>
      </c>
      <c r="J154" s="44">
        <f>SUM(F119:F154)</f>
        <v>93224.459999999992</v>
      </c>
    </row>
    <row r="155" spans="1:10" x14ac:dyDescent="0.25">
      <c r="A155" s="81" t="s">
        <v>249</v>
      </c>
      <c r="B155" s="82"/>
      <c r="C155" s="82"/>
      <c r="D155" s="82"/>
      <c r="E155" s="82"/>
      <c r="F155" s="83"/>
      <c r="I155" s="41"/>
    </row>
    <row r="156" spans="1:10" x14ac:dyDescent="0.25">
      <c r="A156" s="18">
        <v>139</v>
      </c>
      <c r="B156" s="1" t="s">
        <v>218</v>
      </c>
      <c r="C156" s="11" t="s">
        <v>5</v>
      </c>
      <c r="D156" s="11">
        <v>18900.849999999999</v>
      </c>
      <c r="E156" s="11">
        <v>3780.17</v>
      </c>
      <c r="F156" s="13">
        <v>22681.02</v>
      </c>
      <c r="H156" s="14">
        <v>21425.74</v>
      </c>
      <c r="I156" s="41">
        <f t="shared" si="2"/>
        <v>1.0585874746916559</v>
      </c>
    </row>
    <row r="157" spans="1:10" ht="20.25" customHeight="1" x14ac:dyDescent="0.25">
      <c r="A157" s="18">
        <v>140</v>
      </c>
      <c r="B157" s="1" t="s">
        <v>219</v>
      </c>
      <c r="C157" s="11" t="s">
        <v>5</v>
      </c>
      <c r="D157" s="11">
        <v>21056.73</v>
      </c>
      <c r="E157" s="11">
        <v>4211.3500000000004</v>
      </c>
      <c r="F157" s="13">
        <v>25268.080000000002</v>
      </c>
      <c r="H157" s="14">
        <v>23810.6</v>
      </c>
      <c r="I157" s="41">
        <f t="shared" si="2"/>
        <v>1.0612113932450256</v>
      </c>
    </row>
    <row r="158" spans="1:10" ht="20.25" customHeight="1" x14ac:dyDescent="0.25">
      <c r="A158" s="18">
        <v>141</v>
      </c>
      <c r="B158" s="1" t="s">
        <v>220</v>
      </c>
      <c r="C158" s="11" t="s">
        <v>5</v>
      </c>
      <c r="D158" s="11">
        <v>37704.120000000003</v>
      </c>
      <c r="E158" s="11">
        <v>7540.82</v>
      </c>
      <c r="F158" s="13">
        <v>45244.94</v>
      </c>
      <c r="H158" s="14">
        <v>42669.43</v>
      </c>
      <c r="I158" s="41">
        <f t="shared" si="2"/>
        <v>1.060359606397367</v>
      </c>
    </row>
    <row r="159" spans="1:10" ht="22.5" customHeight="1" x14ac:dyDescent="0.25">
      <c r="A159" s="18">
        <v>142</v>
      </c>
      <c r="B159" s="1" t="s">
        <v>221</v>
      </c>
      <c r="C159" s="11" t="s">
        <v>5</v>
      </c>
      <c r="D159" s="11">
        <v>33706.269999999997</v>
      </c>
      <c r="E159" s="11">
        <v>6741.25</v>
      </c>
      <c r="F159" s="13">
        <v>40447.519999999997</v>
      </c>
      <c r="H159" s="14">
        <v>38096.21</v>
      </c>
      <c r="I159" s="41">
        <f t="shared" si="2"/>
        <v>1.0617203128605182</v>
      </c>
    </row>
    <row r="160" spans="1:10" ht="30" x14ac:dyDescent="0.25">
      <c r="A160" s="18">
        <v>143</v>
      </c>
      <c r="B160" s="1" t="s">
        <v>222</v>
      </c>
      <c r="C160" s="11" t="s">
        <v>5</v>
      </c>
      <c r="D160" s="11">
        <v>185.43</v>
      </c>
      <c r="E160" s="11">
        <v>37.090000000000003</v>
      </c>
      <c r="F160" s="13">
        <v>222.52</v>
      </c>
      <c r="H160" s="14">
        <v>210.44</v>
      </c>
      <c r="I160" s="41">
        <f t="shared" si="2"/>
        <v>1.0574035354495344</v>
      </c>
    </row>
    <row r="161" spans="1:10" ht="30" x14ac:dyDescent="0.25">
      <c r="A161" s="18">
        <v>144</v>
      </c>
      <c r="B161" s="1" t="s">
        <v>223</v>
      </c>
      <c r="C161" s="11" t="s">
        <v>41</v>
      </c>
      <c r="D161" s="11">
        <v>596.75</v>
      </c>
      <c r="E161" s="11">
        <v>119.35</v>
      </c>
      <c r="F161" s="13">
        <v>716.1</v>
      </c>
      <c r="H161" s="14">
        <v>681.61</v>
      </c>
      <c r="I161" s="41">
        <f t="shared" si="2"/>
        <v>1.0506007834392102</v>
      </c>
    </row>
    <row r="162" spans="1:10" ht="34.5" customHeight="1" x14ac:dyDescent="0.25">
      <c r="A162" s="18">
        <v>145</v>
      </c>
      <c r="B162" s="27" t="s">
        <v>255</v>
      </c>
      <c r="C162" s="11" t="s">
        <v>224</v>
      </c>
      <c r="D162" s="11">
        <v>7780.45</v>
      </c>
      <c r="E162" s="11">
        <v>1556.09</v>
      </c>
      <c r="F162" s="13">
        <v>9336.5400000000009</v>
      </c>
      <c r="H162" s="14">
        <v>8817.64</v>
      </c>
      <c r="I162" s="41">
        <f t="shared" si="2"/>
        <v>1.0588479457088293</v>
      </c>
    </row>
    <row r="163" spans="1:10" ht="24.75" customHeight="1" x14ac:dyDescent="0.25">
      <c r="A163" s="26">
        <v>146</v>
      </c>
      <c r="B163" s="27" t="s">
        <v>256</v>
      </c>
      <c r="C163" s="11" t="s">
        <v>224</v>
      </c>
      <c r="D163" s="11">
        <v>15367.73</v>
      </c>
      <c r="E163" s="11">
        <v>3073.55</v>
      </c>
      <c r="F163" s="13">
        <v>18441.28</v>
      </c>
      <c r="I163" s="41"/>
    </row>
    <row r="164" spans="1:10" ht="23.25" customHeight="1" x14ac:dyDescent="0.25">
      <c r="A164" s="26" t="s">
        <v>254</v>
      </c>
      <c r="B164" s="27" t="s">
        <v>257</v>
      </c>
      <c r="C164" s="11" t="s">
        <v>258</v>
      </c>
      <c r="D164" s="11">
        <v>15564.9</v>
      </c>
      <c r="E164" s="11">
        <v>3112.98</v>
      </c>
      <c r="F164" s="13">
        <v>18677.88</v>
      </c>
      <c r="G164" s="35">
        <f>SUM(F156:F164)</f>
        <v>181035.88</v>
      </c>
      <c r="I164" s="41"/>
      <c r="J164" s="42">
        <f>SUM(F156:F164)</f>
        <v>181035.88</v>
      </c>
    </row>
    <row r="165" spans="1:10" x14ac:dyDescent="0.25">
      <c r="A165" s="73" t="s">
        <v>250</v>
      </c>
      <c r="B165" s="74"/>
      <c r="C165" s="74"/>
      <c r="D165" s="74"/>
      <c r="E165" s="74"/>
      <c r="F165" s="75"/>
      <c r="G165" s="36"/>
      <c r="I165" s="41"/>
    </row>
    <row r="166" spans="1:10" ht="30" x14ac:dyDescent="0.25">
      <c r="A166" s="18" t="s">
        <v>254</v>
      </c>
      <c r="B166" s="27" t="s">
        <v>225</v>
      </c>
      <c r="C166" s="18" t="s">
        <v>38</v>
      </c>
      <c r="D166" s="11">
        <v>409.86</v>
      </c>
      <c r="E166" s="33">
        <v>81.97</v>
      </c>
      <c r="F166" s="13">
        <v>491.83</v>
      </c>
      <c r="G166" s="36"/>
      <c r="H166" s="14">
        <v>491.83</v>
      </c>
      <c r="I166" s="41">
        <f t="shared" si="2"/>
        <v>1</v>
      </c>
    </row>
    <row r="167" spans="1:10" ht="30" x14ac:dyDescent="0.25">
      <c r="A167" s="18">
        <v>146</v>
      </c>
      <c r="B167" s="27" t="s">
        <v>226</v>
      </c>
      <c r="C167" s="18" t="s">
        <v>38</v>
      </c>
      <c r="D167" s="38">
        <v>532.86</v>
      </c>
      <c r="E167" s="38">
        <v>106.57</v>
      </c>
      <c r="F167" s="17">
        <v>639.42999999999995</v>
      </c>
      <c r="G167" s="36"/>
      <c r="H167" s="14">
        <v>491.83</v>
      </c>
      <c r="I167" s="41">
        <f>F167/H167</f>
        <v>1.3001036943659394</v>
      </c>
      <c r="J167" s="14" t="s">
        <v>227</v>
      </c>
    </row>
    <row r="168" spans="1:10" x14ac:dyDescent="0.25">
      <c r="A168" s="18">
        <v>147</v>
      </c>
      <c r="B168" s="6" t="s">
        <v>39</v>
      </c>
      <c r="C168" s="18" t="s">
        <v>5</v>
      </c>
      <c r="D168" s="11">
        <v>8902.7199999999993</v>
      </c>
      <c r="E168" s="11">
        <v>1780.54</v>
      </c>
      <c r="F168" s="13">
        <v>10683.26</v>
      </c>
      <c r="G168" s="36"/>
      <c r="H168" s="14">
        <v>10208.99</v>
      </c>
      <c r="I168" s="41">
        <f t="shared" si="2"/>
        <v>1.0464561136801975</v>
      </c>
    </row>
    <row r="169" spans="1:10" x14ac:dyDescent="0.25">
      <c r="A169" s="18">
        <v>148</v>
      </c>
      <c r="B169" s="6" t="s">
        <v>40</v>
      </c>
      <c r="C169" s="18" t="s">
        <v>5</v>
      </c>
      <c r="D169" s="11">
        <v>7766.46</v>
      </c>
      <c r="E169" s="11">
        <v>1553.29</v>
      </c>
      <c r="F169" s="13">
        <v>9319.75</v>
      </c>
      <c r="G169" s="35">
        <v>20097.18</v>
      </c>
      <c r="H169" s="14">
        <v>8950.49</v>
      </c>
      <c r="I169" s="41">
        <f t="shared" si="2"/>
        <v>1.0412558418589373</v>
      </c>
    </row>
    <row r="170" spans="1:10" x14ac:dyDescent="0.25">
      <c r="A170" s="50" t="s">
        <v>251</v>
      </c>
      <c r="B170" s="50"/>
      <c r="C170" s="50"/>
      <c r="D170" s="50"/>
      <c r="E170" s="50"/>
      <c r="F170" s="50"/>
      <c r="G170" s="36"/>
      <c r="I170" s="41"/>
    </row>
    <row r="171" spans="1:10" x14ac:dyDescent="0.25">
      <c r="A171" s="18">
        <v>149</v>
      </c>
      <c r="B171" s="6" t="s">
        <v>121</v>
      </c>
      <c r="C171" s="18" t="s">
        <v>5</v>
      </c>
      <c r="D171" s="76" t="s">
        <v>33</v>
      </c>
      <c r="E171" s="76"/>
      <c r="F171" s="76"/>
      <c r="G171" s="36"/>
      <c r="I171" s="41"/>
    </row>
    <row r="172" spans="1:10" x14ac:dyDescent="0.25">
      <c r="A172" s="18">
        <v>150</v>
      </c>
      <c r="B172" s="6" t="s">
        <v>122</v>
      </c>
      <c r="C172" s="18" t="s">
        <v>5</v>
      </c>
      <c r="D172" s="23">
        <v>5779.43</v>
      </c>
      <c r="E172" s="11">
        <v>1155.8900000000001</v>
      </c>
      <c r="F172" s="13">
        <v>6935.32</v>
      </c>
      <c r="G172" s="36"/>
      <c r="H172" s="14">
        <v>6609.12</v>
      </c>
      <c r="I172" s="41">
        <f t="shared" si="2"/>
        <v>1.0493560413489238</v>
      </c>
    </row>
    <row r="173" spans="1:10" ht="30" x14ac:dyDescent="0.25">
      <c r="A173" s="18">
        <v>151</v>
      </c>
      <c r="B173" s="1" t="s">
        <v>228</v>
      </c>
      <c r="C173" s="18" t="s">
        <v>5</v>
      </c>
      <c r="D173" s="23">
        <v>46691.88</v>
      </c>
      <c r="E173" s="11">
        <v>9338.3799999999992</v>
      </c>
      <c r="F173" s="13">
        <v>56030.26</v>
      </c>
      <c r="G173" s="36"/>
      <c r="H173" s="14">
        <v>52550.41</v>
      </c>
      <c r="I173" s="41">
        <f t="shared" si="2"/>
        <v>1.0662192740265966</v>
      </c>
    </row>
    <row r="174" spans="1:10" ht="30" x14ac:dyDescent="0.25">
      <c r="A174" s="18">
        <v>152</v>
      </c>
      <c r="B174" s="1" t="s">
        <v>229</v>
      </c>
      <c r="C174" s="18" t="s">
        <v>5</v>
      </c>
      <c r="D174" s="23">
        <v>60076.28</v>
      </c>
      <c r="E174" s="11">
        <v>12015.26</v>
      </c>
      <c r="F174" s="13">
        <v>72091.539999999994</v>
      </c>
      <c r="G174" s="36"/>
      <c r="H174" s="14">
        <v>68574.759999999995</v>
      </c>
      <c r="I174" s="41">
        <f t="shared" si="2"/>
        <v>1.0512838834579954</v>
      </c>
    </row>
    <row r="175" spans="1:10" ht="30" x14ac:dyDescent="0.25">
      <c r="A175" s="18">
        <v>153</v>
      </c>
      <c r="B175" s="1" t="s">
        <v>230</v>
      </c>
      <c r="C175" s="18" t="s">
        <v>5</v>
      </c>
      <c r="D175" s="23">
        <v>26509.26</v>
      </c>
      <c r="E175" s="11">
        <v>5301.85</v>
      </c>
      <c r="F175" s="13">
        <v>31811.11</v>
      </c>
      <c r="G175" s="36"/>
      <c r="H175" s="14">
        <v>30094.76</v>
      </c>
      <c r="I175" s="41">
        <f t="shared" si="2"/>
        <v>1.057031523095715</v>
      </c>
    </row>
    <row r="176" spans="1:10" ht="30" x14ac:dyDescent="0.25">
      <c r="A176" s="18">
        <v>154</v>
      </c>
      <c r="B176" s="1" t="s">
        <v>231</v>
      </c>
      <c r="C176" s="18" t="s">
        <v>5</v>
      </c>
      <c r="D176" s="23">
        <v>37377.089999999997</v>
      </c>
      <c r="E176" s="11">
        <v>7475.42</v>
      </c>
      <c r="F176" s="13">
        <v>44852.51</v>
      </c>
      <c r="G176" s="36"/>
      <c r="H176" s="14">
        <v>42015.95</v>
      </c>
      <c r="I176" s="41">
        <f t="shared" si="2"/>
        <v>1.067511504559578</v>
      </c>
    </row>
    <row r="177" spans="1:123" ht="30" x14ac:dyDescent="0.25">
      <c r="A177" s="18">
        <v>155</v>
      </c>
      <c r="B177" s="1" t="s">
        <v>232</v>
      </c>
      <c r="C177" s="18" t="s">
        <v>5</v>
      </c>
      <c r="D177" s="23">
        <v>71132.479999999996</v>
      </c>
      <c r="E177" s="11">
        <v>14226.5</v>
      </c>
      <c r="F177" s="13">
        <v>85358.98</v>
      </c>
      <c r="G177" s="36"/>
      <c r="H177" s="14">
        <v>79237.759999999995</v>
      </c>
      <c r="I177" s="41">
        <f t="shared" si="2"/>
        <v>1.077251300390117</v>
      </c>
    </row>
    <row r="178" spans="1:123" ht="30" x14ac:dyDescent="0.25">
      <c r="A178" s="18">
        <v>156</v>
      </c>
      <c r="B178" s="1" t="s">
        <v>233</v>
      </c>
      <c r="C178" s="18" t="s">
        <v>5</v>
      </c>
      <c r="D178" s="24">
        <v>95656.42</v>
      </c>
      <c r="E178" s="3">
        <v>19131.28</v>
      </c>
      <c r="F178" s="13">
        <v>114787.7</v>
      </c>
      <c r="G178" s="35">
        <v>397915.56</v>
      </c>
      <c r="H178" s="14">
        <v>108180.4</v>
      </c>
      <c r="I178" s="41">
        <f t="shared" si="2"/>
        <v>1.0610766830220633</v>
      </c>
      <c r="J178" s="45">
        <f>SUM(F172:F178)</f>
        <v>411867.42</v>
      </c>
    </row>
    <row r="179" spans="1:123" x14ac:dyDescent="0.25">
      <c r="A179" s="50" t="s">
        <v>252</v>
      </c>
      <c r="B179" s="50"/>
      <c r="C179" s="50"/>
      <c r="D179" s="50"/>
      <c r="E179" s="50"/>
      <c r="F179" s="50"/>
    </row>
    <row r="180" spans="1:123" s="7" customFormat="1" x14ac:dyDescent="0.25">
      <c r="A180" s="18">
        <v>157</v>
      </c>
      <c r="B180" s="6" t="s">
        <v>42</v>
      </c>
      <c r="C180" s="18" t="s">
        <v>43</v>
      </c>
      <c r="D180" s="11">
        <f>29145.21*1.047</f>
        <v>30515.034869999996</v>
      </c>
      <c r="E180" s="11">
        <f>D180*20%</f>
        <v>6103.0069739999999</v>
      </c>
      <c r="F180" s="13">
        <f>D180+E180</f>
        <v>36618.041843999992</v>
      </c>
      <c r="G180" s="16"/>
      <c r="H180" s="16">
        <v>34974.252</v>
      </c>
      <c r="I180" s="14">
        <f t="shared" si="2"/>
        <v>1.0469999999999997</v>
      </c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</row>
    <row r="181" spans="1:123" s="7" customFormat="1" x14ac:dyDescent="0.25">
      <c r="A181" s="18">
        <v>158</v>
      </c>
      <c r="B181" s="6" t="s">
        <v>73</v>
      </c>
      <c r="C181" s="18" t="s">
        <v>5</v>
      </c>
      <c r="D181" s="64" t="s">
        <v>33</v>
      </c>
      <c r="E181" s="65"/>
      <c r="F181" s="66"/>
      <c r="G181" s="16"/>
      <c r="H181" s="16"/>
      <c r="I181" s="14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</row>
    <row r="182" spans="1:123" s="7" customFormat="1" x14ac:dyDescent="0.25">
      <c r="A182" s="18">
        <v>159</v>
      </c>
      <c r="B182" s="6" t="s">
        <v>74</v>
      </c>
      <c r="C182" s="18" t="s">
        <v>5</v>
      </c>
      <c r="D182" s="67"/>
      <c r="E182" s="68"/>
      <c r="F182" s="69"/>
      <c r="G182" s="16"/>
      <c r="H182" s="16"/>
      <c r="I182" s="14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</row>
    <row r="183" spans="1:123" s="7" customFormat="1" x14ac:dyDescent="0.25">
      <c r="A183" s="18">
        <v>160</v>
      </c>
      <c r="B183" s="6" t="s">
        <v>75</v>
      </c>
      <c r="C183" s="18" t="s">
        <v>5</v>
      </c>
      <c r="D183" s="67"/>
      <c r="E183" s="68"/>
      <c r="F183" s="69"/>
      <c r="G183" s="16"/>
      <c r="H183" s="16"/>
      <c r="I183" s="14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</row>
    <row r="184" spans="1:123" s="7" customFormat="1" x14ac:dyDescent="0.25">
      <c r="A184" s="18">
        <v>161</v>
      </c>
      <c r="B184" s="6" t="s">
        <v>76</v>
      </c>
      <c r="C184" s="18" t="s">
        <v>5</v>
      </c>
      <c r="D184" s="70"/>
      <c r="E184" s="71"/>
      <c r="F184" s="72"/>
      <c r="G184" s="16"/>
      <c r="H184" s="16"/>
      <c r="I184" s="14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</row>
    <row r="185" spans="1:123" s="7" customFormat="1" x14ac:dyDescent="0.25">
      <c r="A185" s="50" t="s">
        <v>253</v>
      </c>
      <c r="B185" s="50"/>
      <c r="C185" s="50"/>
      <c r="D185" s="50"/>
      <c r="E185" s="50"/>
      <c r="F185" s="50"/>
      <c r="G185" s="16"/>
      <c r="H185" s="16"/>
      <c r="I185" s="14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</row>
    <row r="186" spans="1:123" s="7" customFormat="1" x14ac:dyDescent="0.25">
      <c r="A186" s="18"/>
      <c r="B186" s="49" t="s">
        <v>123</v>
      </c>
      <c r="C186" s="49"/>
      <c r="D186" s="49"/>
      <c r="E186" s="49"/>
      <c r="F186" s="49"/>
      <c r="G186" s="16"/>
      <c r="H186" s="16"/>
      <c r="I186" s="14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</row>
    <row r="187" spans="1:123" x14ac:dyDescent="0.25">
      <c r="A187" s="18">
        <v>162</v>
      </c>
      <c r="B187" s="6" t="s">
        <v>44</v>
      </c>
      <c r="C187" s="11" t="s">
        <v>6</v>
      </c>
      <c r="D187" s="11">
        <v>921</v>
      </c>
      <c r="E187" s="11">
        <v>184.2</v>
      </c>
      <c r="F187" s="13">
        <v>1105.2</v>
      </c>
      <c r="H187" s="14">
        <v>1053.7</v>
      </c>
      <c r="I187" s="41">
        <f t="shared" si="2"/>
        <v>1.0488753914776501</v>
      </c>
    </row>
    <row r="188" spans="1:123" x14ac:dyDescent="0.25">
      <c r="A188" s="7">
        <v>163</v>
      </c>
      <c r="B188" s="6" t="s">
        <v>45</v>
      </c>
      <c r="C188" s="11" t="s">
        <v>6</v>
      </c>
      <c r="D188" s="11">
        <v>1186.6300000000001</v>
      </c>
      <c r="E188" s="11">
        <v>237.33</v>
      </c>
      <c r="F188" s="13">
        <v>1423.96</v>
      </c>
      <c r="H188" s="14">
        <v>1356.31</v>
      </c>
      <c r="I188" s="41">
        <f t="shared" si="2"/>
        <v>1.0498779777484499</v>
      </c>
    </row>
    <row r="189" spans="1:123" x14ac:dyDescent="0.25">
      <c r="A189" s="18">
        <v>164</v>
      </c>
      <c r="B189" s="6" t="s">
        <v>46</v>
      </c>
      <c r="C189" s="11" t="s">
        <v>6</v>
      </c>
      <c r="D189" s="11">
        <v>1914.03</v>
      </c>
      <c r="E189" s="11">
        <v>382.81</v>
      </c>
      <c r="F189" s="13">
        <v>2296.84</v>
      </c>
      <c r="H189" s="14">
        <v>2163.12</v>
      </c>
      <c r="I189" s="41">
        <f t="shared" si="2"/>
        <v>1.0618181145752432</v>
      </c>
    </row>
    <row r="190" spans="1:123" x14ac:dyDescent="0.25">
      <c r="A190" s="7">
        <v>165</v>
      </c>
      <c r="B190" s="6" t="s">
        <v>47</v>
      </c>
      <c r="C190" s="11" t="s">
        <v>6</v>
      </c>
      <c r="D190" s="11">
        <v>2289.66</v>
      </c>
      <c r="E190" s="11">
        <v>457.93</v>
      </c>
      <c r="F190" s="13">
        <v>2747.59</v>
      </c>
      <c r="H190" s="14">
        <v>2620.14</v>
      </c>
      <c r="I190" s="41">
        <f t="shared" si="2"/>
        <v>1.0486424389536437</v>
      </c>
    </row>
    <row r="191" spans="1:123" x14ac:dyDescent="0.25">
      <c r="A191" s="18">
        <v>166</v>
      </c>
      <c r="B191" s="6" t="s">
        <v>48</v>
      </c>
      <c r="C191" s="11" t="s">
        <v>6</v>
      </c>
      <c r="D191" s="11">
        <v>2755.63</v>
      </c>
      <c r="E191" s="11">
        <v>551.13</v>
      </c>
      <c r="F191" s="13">
        <v>3306.76</v>
      </c>
      <c r="H191" s="14">
        <v>3135.74</v>
      </c>
      <c r="I191" s="41">
        <f t="shared" si="2"/>
        <v>1.0545389605005517</v>
      </c>
    </row>
    <row r="192" spans="1:123" x14ac:dyDescent="0.25">
      <c r="A192" s="7">
        <v>167</v>
      </c>
      <c r="B192" s="6" t="s">
        <v>49</v>
      </c>
      <c r="C192" s="11" t="s">
        <v>6</v>
      </c>
      <c r="D192" s="11">
        <v>3337.9</v>
      </c>
      <c r="E192" s="11">
        <v>667.58</v>
      </c>
      <c r="F192" s="13">
        <v>4005.48</v>
      </c>
      <c r="H192" s="14">
        <v>3809.9</v>
      </c>
      <c r="I192" s="41">
        <f t="shared" si="2"/>
        <v>1.0513346807002808</v>
      </c>
    </row>
    <row r="193" spans="1:10" x14ac:dyDescent="0.25">
      <c r="A193" s="18">
        <v>168</v>
      </c>
      <c r="B193" s="6" t="s">
        <v>50</v>
      </c>
      <c r="C193" s="11" t="s">
        <v>6</v>
      </c>
      <c r="D193" s="11">
        <v>3908.07</v>
      </c>
      <c r="E193" s="11">
        <v>781.61</v>
      </c>
      <c r="F193" s="13">
        <v>4689.68</v>
      </c>
      <c r="G193" s="36"/>
      <c r="H193" s="14">
        <v>4396.6000000000004</v>
      </c>
      <c r="I193" s="41">
        <f t="shared" si="2"/>
        <v>1.0666606013737887</v>
      </c>
    </row>
    <row r="194" spans="1:10" x14ac:dyDescent="0.25">
      <c r="A194" s="7">
        <v>169</v>
      </c>
      <c r="B194" s="6" t="s">
        <v>51</v>
      </c>
      <c r="C194" s="11" t="s">
        <v>6</v>
      </c>
      <c r="D194" s="11">
        <v>4493.8999999999996</v>
      </c>
      <c r="E194" s="11">
        <v>898.78</v>
      </c>
      <c r="F194" s="13">
        <v>5392.68</v>
      </c>
      <c r="G194" s="36"/>
      <c r="H194" s="14">
        <v>5120.3</v>
      </c>
      <c r="I194" s="41">
        <f t="shared" si="2"/>
        <v>1.0531961017909106</v>
      </c>
    </row>
    <row r="195" spans="1:10" x14ac:dyDescent="0.25">
      <c r="A195" s="18">
        <v>170</v>
      </c>
      <c r="B195" s="6" t="s">
        <v>52</v>
      </c>
      <c r="C195" s="11" t="s">
        <v>6</v>
      </c>
      <c r="D195" s="11">
        <v>5118.9399999999996</v>
      </c>
      <c r="E195" s="11">
        <v>1023.79</v>
      </c>
      <c r="F195" s="13">
        <v>6142.73</v>
      </c>
      <c r="G195" s="35">
        <f>SUM(F187:F195)</f>
        <v>31110.920000000002</v>
      </c>
      <c r="H195" s="14">
        <v>5832.82</v>
      </c>
      <c r="I195" s="41">
        <f t="shared" si="2"/>
        <v>1.0531321041965978</v>
      </c>
      <c r="J195" s="44">
        <f>SUM(F187:F195)</f>
        <v>31110.920000000002</v>
      </c>
    </row>
    <row r="196" spans="1:10" x14ac:dyDescent="0.25">
      <c r="A196" s="18"/>
      <c r="B196" s="49" t="s">
        <v>124</v>
      </c>
      <c r="C196" s="49"/>
      <c r="D196" s="49"/>
      <c r="E196" s="49"/>
      <c r="F196" s="49"/>
      <c r="G196" s="36"/>
    </row>
    <row r="197" spans="1:10" x14ac:dyDescent="0.25">
      <c r="A197" s="18">
        <v>171</v>
      </c>
      <c r="B197" s="6" t="s">
        <v>125</v>
      </c>
      <c r="C197" s="11" t="s">
        <v>6</v>
      </c>
      <c r="D197" s="11">
        <v>1209.0899999999999</v>
      </c>
      <c r="E197" s="11">
        <v>241.82</v>
      </c>
      <c r="F197" s="13">
        <v>1450.91</v>
      </c>
      <c r="G197" s="36"/>
      <c r="H197" s="14">
        <v>1357.36</v>
      </c>
      <c r="I197" s="41">
        <f t="shared" si="2"/>
        <v>1.0689205516591032</v>
      </c>
    </row>
    <row r="198" spans="1:10" x14ac:dyDescent="0.25">
      <c r="A198" s="18">
        <v>172</v>
      </c>
      <c r="B198" s="6" t="s">
        <v>126</v>
      </c>
      <c r="C198" s="11" t="s">
        <v>6</v>
      </c>
      <c r="D198" s="11">
        <v>1455.43</v>
      </c>
      <c r="E198" s="11">
        <v>291.08999999999997</v>
      </c>
      <c r="F198" s="13">
        <v>1746.52</v>
      </c>
      <c r="G198" s="36"/>
      <c r="H198" s="14">
        <v>1660.69</v>
      </c>
      <c r="I198" s="41">
        <f t="shared" si="2"/>
        <v>1.05168333644449</v>
      </c>
    </row>
    <row r="199" spans="1:10" x14ac:dyDescent="0.25">
      <c r="A199" s="18">
        <v>173</v>
      </c>
      <c r="B199" s="6" t="s">
        <v>127</v>
      </c>
      <c r="C199" s="11" t="s">
        <v>6</v>
      </c>
      <c r="D199" s="11">
        <v>2050.88</v>
      </c>
      <c r="E199" s="11">
        <v>410.18</v>
      </c>
      <c r="F199" s="13">
        <v>2461.06</v>
      </c>
      <c r="G199" s="36"/>
      <c r="H199" s="14">
        <v>2307.16</v>
      </c>
      <c r="I199" s="41">
        <f t="shared" si="2"/>
        <v>1.0667053867092009</v>
      </c>
    </row>
    <row r="200" spans="1:10" x14ac:dyDescent="0.25">
      <c r="A200" s="18">
        <v>174</v>
      </c>
      <c r="B200" s="6" t="s">
        <v>128</v>
      </c>
      <c r="C200" s="11" t="s">
        <v>6</v>
      </c>
      <c r="D200" s="11">
        <v>2395.11</v>
      </c>
      <c r="E200" s="11">
        <v>479.02</v>
      </c>
      <c r="F200" s="13">
        <v>2874.13</v>
      </c>
      <c r="G200" s="36"/>
      <c r="H200" s="14">
        <v>2736.59</v>
      </c>
      <c r="I200" s="41">
        <f t="shared" si="2"/>
        <v>1.050259629685119</v>
      </c>
    </row>
    <row r="201" spans="1:10" x14ac:dyDescent="0.25">
      <c r="A201" s="18">
        <v>175</v>
      </c>
      <c r="B201" s="6" t="s">
        <v>129</v>
      </c>
      <c r="C201" s="11" t="s">
        <v>6</v>
      </c>
      <c r="D201" s="11">
        <v>2861.86</v>
      </c>
      <c r="E201" s="11">
        <v>572.37</v>
      </c>
      <c r="F201" s="13">
        <v>3434.23</v>
      </c>
      <c r="G201" s="36"/>
      <c r="H201" s="14">
        <v>3273.62</v>
      </c>
      <c r="I201" s="41">
        <f t="shared" si="2"/>
        <v>1.0490618947831454</v>
      </c>
    </row>
    <row r="202" spans="1:10" x14ac:dyDescent="0.25">
      <c r="A202" s="18">
        <v>176</v>
      </c>
      <c r="B202" s="6" t="s">
        <v>130</v>
      </c>
      <c r="C202" s="11" t="s">
        <v>6</v>
      </c>
      <c r="D202" s="11">
        <v>3357.5</v>
      </c>
      <c r="E202" s="11">
        <v>671.5</v>
      </c>
      <c r="F202" s="13">
        <v>4029</v>
      </c>
      <c r="G202" s="36"/>
      <c r="H202" s="14">
        <v>3839.86</v>
      </c>
      <c r="I202" s="41">
        <f t="shared" si="2"/>
        <v>1.0492570041616101</v>
      </c>
    </row>
    <row r="203" spans="1:10" x14ac:dyDescent="0.25">
      <c r="A203" s="18">
        <v>177</v>
      </c>
      <c r="B203" s="6" t="s">
        <v>131</v>
      </c>
      <c r="C203" s="11" t="s">
        <v>6</v>
      </c>
      <c r="D203" s="11">
        <v>4075.93</v>
      </c>
      <c r="E203" s="11">
        <v>815.19</v>
      </c>
      <c r="F203" s="13">
        <v>4891.12</v>
      </c>
      <c r="G203" s="36"/>
      <c r="H203" s="14">
        <v>4626.76</v>
      </c>
      <c r="I203" s="41">
        <f t="shared" si="2"/>
        <v>1.0571371759071142</v>
      </c>
    </row>
    <row r="204" spans="1:10" x14ac:dyDescent="0.25">
      <c r="A204" s="18">
        <v>178</v>
      </c>
      <c r="B204" s="6" t="s">
        <v>132</v>
      </c>
      <c r="C204" s="11" t="s">
        <v>6</v>
      </c>
      <c r="D204" s="11">
        <v>1643.54</v>
      </c>
      <c r="E204" s="11">
        <v>328.71</v>
      </c>
      <c r="F204" s="13">
        <v>1972.25</v>
      </c>
      <c r="G204" s="36"/>
      <c r="H204" s="14">
        <v>1856.75</v>
      </c>
      <c r="I204" s="41">
        <f t="shared" si="2"/>
        <v>1.062205466540999</v>
      </c>
    </row>
    <row r="205" spans="1:10" x14ac:dyDescent="0.25">
      <c r="A205" s="18">
        <v>179</v>
      </c>
      <c r="B205" s="6" t="s">
        <v>133</v>
      </c>
      <c r="C205" s="11" t="s">
        <v>6</v>
      </c>
      <c r="D205" s="11">
        <v>1914.08</v>
      </c>
      <c r="E205" s="11">
        <v>382.82</v>
      </c>
      <c r="F205" s="13">
        <v>2296.9</v>
      </c>
      <c r="G205" s="36"/>
      <c r="H205" s="14">
        <v>2163.3200000000002</v>
      </c>
      <c r="I205" s="41">
        <f t="shared" si="2"/>
        <v>1.0617476841151563</v>
      </c>
    </row>
    <row r="206" spans="1:10" x14ac:dyDescent="0.25">
      <c r="A206" s="18">
        <v>180</v>
      </c>
      <c r="B206" s="6" t="s">
        <v>134</v>
      </c>
      <c r="C206" s="11" t="s">
        <v>6</v>
      </c>
      <c r="D206" s="11">
        <v>2682.19</v>
      </c>
      <c r="E206" s="11">
        <v>536.44000000000005</v>
      </c>
      <c r="F206" s="13">
        <v>3218.63</v>
      </c>
      <c r="G206" s="36"/>
      <c r="H206" s="14">
        <v>3036.28</v>
      </c>
      <c r="I206" s="41">
        <f t="shared" si="2"/>
        <v>1.0600570434874255</v>
      </c>
    </row>
    <row r="207" spans="1:10" x14ac:dyDescent="0.25">
      <c r="A207" s="18">
        <v>181</v>
      </c>
      <c r="B207" s="6" t="s">
        <v>135</v>
      </c>
      <c r="C207" s="11" t="s">
        <v>6</v>
      </c>
      <c r="D207" s="11">
        <v>3204.53</v>
      </c>
      <c r="E207" s="11">
        <v>640.91</v>
      </c>
      <c r="F207" s="13">
        <v>3845.44</v>
      </c>
      <c r="G207" s="36"/>
      <c r="H207" s="14">
        <v>3594.73</v>
      </c>
      <c r="I207" s="41">
        <f t="shared" si="2"/>
        <v>1.0697437637875447</v>
      </c>
    </row>
    <row r="208" spans="1:10" x14ac:dyDescent="0.25">
      <c r="A208" s="18">
        <v>182</v>
      </c>
      <c r="B208" s="6" t="s">
        <v>136</v>
      </c>
      <c r="C208" s="11" t="s">
        <v>6</v>
      </c>
      <c r="D208" s="11">
        <v>3434.93</v>
      </c>
      <c r="E208" s="11">
        <v>686.99</v>
      </c>
      <c r="F208" s="13">
        <v>4121.92</v>
      </c>
      <c r="G208" s="36"/>
      <c r="H208" s="14">
        <v>3860.98</v>
      </c>
      <c r="I208" s="41">
        <f t="shared" ref="I208:I241" si="3">F208/ H208</f>
        <v>1.0675838776683639</v>
      </c>
    </row>
    <row r="209" spans="1:10" x14ac:dyDescent="0.25">
      <c r="A209" s="18">
        <v>183</v>
      </c>
      <c r="B209" s="6" t="s">
        <v>137</v>
      </c>
      <c r="C209" s="11" t="s">
        <v>6</v>
      </c>
      <c r="D209" s="11">
        <v>5197.38</v>
      </c>
      <c r="E209" s="11">
        <v>1039.48</v>
      </c>
      <c r="F209" s="13">
        <v>6236.86</v>
      </c>
      <c r="G209" s="36"/>
      <c r="H209" s="14">
        <v>5877.74</v>
      </c>
      <c r="I209" s="41">
        <f t="shared" si="3"/>
        <v>1.0610983132972878</v>
      </c>
    </row>
    <row r="210" spans="1:10" x14ac:dyDescent="0.25">
      <c r="A210" s="18">
        <v>184</v>
      </c>
      <c r="B210" s="6" t="s">
        <v>138</v>
      </c>
      <c r="C210" s="11" t="s">
        <v>6</v>
      </c>
      <c r="D210" s="11">
        <v>5660.5</v>
      </c>
      <c r="E210" s="11">
        <v>1132.0999999999999</v>
      </c>
      <c r="F210" s="13">
        <v>6792.6</v>
      </c>
      <c r="G210" s="35">
        <f>SUM(F197:F210)</f>
        <v>49371.57</v>
      </c>
      <c r="H210" s="14">
        <v>6458.75</v>
      </c>
      <c r="I210" s="41">
        <f t="shared" si="3"/>
        <v>1.051689568414941</v>
      </c>
      <c r="J210" s="44">
        <f>SUM(F197:F210)</f>
        <v>49371.57</v>
      </c>
    </row>
    <row r="211" spans="1:10" x14ac:dyDescent="0.25">
      <c r="B211" s="49" t="s">
        <v>144</v>
      </c>
      <c r="C211" s="49"/>
      <c r="D211" s="49"/>
      <c r="E211" s="49"/>
      <c r="F211" s="49"/>
      <c r="G211" s="36"/>
      <c r="I211" s="41"/>
    </row>
    <row r="212" spans="1:10" x14ac:dyDescent="0.25">
      <c r="A212" s="18">
        <v>185</v>
      </c>
      <c r="B212" s="6" t="s">
        <v>145</v>
      </c>
      <c r="C212" s="11" t="s">
        <v>6</v>
      </c>
      <c r="D212" s="11">
        <v>2704.4</v>
      </c>
      <c r="E212" s="11">
        <v>540.88</v>
      </c>
      <c r="F212" s="13">
        <v>3245.28</v>
      </c>
      <c r="G212" s="36">
        <v>163.62</v>
      </c>
      <c r="H212" s="14">
        <v>3081.66</v>
      </c>
      <c r="I212" s="41">
        <f t="shared" si="3"/>
        <v>1.0530947606160317</v>
      </c>
    </row>
    <row r="213" spans="1:10" x14ac:dyDescent="0.25">
      <c r="A213" s="18">
        <v>186</v>
      </c>
      <c r="B213" s="6" t="s">
        <v>146</v>
      </c>
      <c r="C213" s="11" t="s">
        <v>6</v>
      </c>
      <c r="D213" s="11">
        <v>3177.44</v>
      </c>
      <c r="E213" s="11">
        <v>635.49</v>
      </c>
      <c r="F213" s="13">
        <v>3812.93</v>
      </c>
      <c r="G213" s="36">
        <v>224.58</v>
      </c>
      <c r="H213" s="14">
        <v>3588.35</v>
      </c>
      <c r="I213" s="41">
        <f t="shared" si="3"/>
        <v>1.0625858681566736</v>
      </c>
    </row>
    <row r="214" spans="1:10" x14ac:dyDescent="0.25">
      <c r="A214" s="18">
        <v>187</v>
      </c>
      <c r="B214" s="6" t="s">
        <v>147</v>
      </c>
      <c r="C214" s="11" t="s">
        <v>6</v>
      </c>
      <c r="D214" s="11">
        <v>3769.28</v>
      </c>
      <c r="E214" s="11">
        <v>753.86</v>
      </c>
      <c r="F214" s="13">
        <v>4523.1400000000003</v>
      </c>
      <c r="G214" s="35">
        <v>264.22000000000003</v>
      </c>
      <c r="H214" s="14">
        <v>4258.92</v>
      </c>
      <c r="I214" s="41">
        <f t="shared" si="3"/>
        <v>1.0620392024269063</v>
      </c>
      <c r="J214" s="44">
        <f>SUM(F212:F214)</f>
        <v>11581.35</v>
      </c>
    </row>
    <row r="215" spans="1:10" x14ac:dyDescent="0.25">
      <c r="A215" s="18"/>
      <c r="B215" s="49" t="s">
        <v>139</v>
      </c>
      <c r="C215" s="49"/>
      <c r="D215" s="49"/>
      <c r="E215" s="49"/>
      <c r="F215" s="49"/>
      <c r="G215" s="36"/>
      <c r="I215" s="41"/>
    </row>
    <row r="216" spans="1:10" x14ac:dyDescent="0.25">
      <c r="A216" s="18">
        <v>188</v>
      </c>
      <c r="B216" s="6" t="s">
        <v>53</v>
      </c>
      <c r="C216" s="11" t="s">
        <v>6</v>
      </c>
      <c r="D216" s="11">
        <v>171.59</v>
      </c>
      <c r="E216" s="11">
        <v>34.32</v>
      </c>
      <c r="F216" s="13">
        <v>205.91</v>
      </c>
      <c r="G216" s="36">
        <v>11.77</v>
      </c>
      <c r="H216" s="14">
        <v>194.14</v>
      </c>
      <c r="I216" s="41">
        <f t="shared" si="3"/>
        <v>1.0606263521170289</v>
      </c>
    </row>
    <row r="217" spans="1:10" x14ac:dyDescent="0.25">
      <c r="A217" s="18">
        <v>189</v>
      </c>
      <c r="B217" s="6" t="s">
        <v>54</v>
      </c>
      <c r="C217" s="11" t="s">
        <v>6</v>
      </c>
      <c r="D217" s="11">
        <v>245.86</v>
      </c>
      <c r="E217" s="11">
        <v>49.17</v>
      </c>
      <c r="F217" s="13">
        <v>295.02999999999997</v>
      </c>
      <c r="G217" s="36">
        <v>13.47</v>
      </c>
      <c r="H217" s="14">
        <v>281.56</v>
      </c>
      <c r="I217" s="41">
        <f t="shared" si="3"/>
        <v>1.0478406023582894</v>
      </c>
    </row>
    <row r="218" spans="1:10" x14ac:dyDescent="0.25">
      <c r="A218" s="18">
        <v>190</v>
      </c>
      <c r="B218" s="6" t="s">
        <v>62</v>
      </c>
      <c r="C218" s="11" t="s">
        <v>6</v>
      </c>
      <c r="D218" s="11">
        <v>292.13</v>
      </c>
      <c r="E218" s="11">
        <v>58.43</v>
      </c>
      <c r="F218" s="13">
        <v>350.56</v>
      </c>
      <c r="G218" s="36">
        <v>18</v>
      </c>
      <c r="H218" s="14">
        <v>332.56</v>
      </c>
      <c r="I218" s="41">
        <f t="shared" si="3"/>
        <v>1.0541255713254751</v>
      </c>
    </row>
    <row r="219" spans="1:10" x14ac:dyDescent="0.25">
      <c r="A219" s="18">
        <v>191</v>
      </c>
      <c r="B219" s="6" t="s">
        <v>55</v>
      </c>
      <c r="C219" s="11" t="s">
        <v>6</v>
      </c>
      <c r="D219" s="11">
        <v>354.53</v>
      </c>
      <c r="E219" s="11">
        <v>70.91</v>
      </c>
      <c r="F219" s="13">
        <v>425.44</v>
      </c>
      <c r="G219" s="36">
        <v>20.54</v>
      </c>
      <c r="H219" s="14">
        <v>404.9</v>
      </c>
      <c r="I219" s="41">
        <f t="shared" si="3"/>
        <v>1.0507285749567794</v>
      </c>
    </row>
    <row r="220" spans="1:10" x14ac:dyDescent="0.25">
      <c r="A220" s="18">
        <v>192</v>
      </c>
      <c r="B220" s="6" t="s">
        <v>56</v>
      </c>
      <c r="C220" s="11" t="s">
        <v>6</v>
      </c>
      <c r="D220" s="11">
        <v>404.4</v>
      </c>
      <c r="E220" s="11">
        <v>80.88</v>
      </c>
      <c r="F220" s="13">
        <v>485.28</v>
      </c>
      <c r="G220" s="36">
        <v>26.68</v>
      </c>
      <c r="H220" s="14">
        <v>458.6</v>
      </c>
      <c r="I220" s="41">
        <f t="shared" si="3"/>
        <v>1.058177060619276</v>
      </c>
    </row>
    <row r="221" spans="1:10" x14ac:dyDescent="0.25">
      <c r="A221" s="18">
        <v>193</v>
      </c>
      <c r="B221" s="6" t="s">
        <v>57</v>
      </c>
      <c r="C221" s="11" t="s">
        <v>6</v>
      </c>
      <c r="D221" s="11">
        <v>519.46</v>
      </c>
      <c r="E221" s="11">
        <v>103.89</v>
      </c>
      <c r="F221" s="13">
        <v>623.35</v>
      </c>
      <c r="G221" s="36">
        <v>32.39</v>
      </c>
      <c r="H221" s="14">
        <v>590.96</v>
      </c>
      <c r="I221" s="41">
        <f t="shared" si="3"/>
        <v>1.0548091241369975</v>
      </c>
    </row>
    <row r="222" spans="1:10" x14ac:dyDescent="0.25">
      <c r="A222" s="18">
        <v>194</v>
      </c>
      <c r="B222" s="6" t="s">
        <v>58</v>
      </c>
      <c r="C222" s="11" t="s">
        <v>6</v>
      </c>
      <c r="D222" s="11">
        <v>791.13</v>
      </c>
      <c r="E222" s="11">
        <v>158.22999999999999</v>
      </c>
      <c r="F222" s="13">
        <v>949.36</v>
      </c>
      <c r="G222" s="36">
        <v>45.03</v>
      </c>
      <c r="H222" s="14">
        <v>904.33</v>
      </c>
      <c r="I222" s="41">
        <f t="shared" si="3"/>
        <v>1.0497937699733504</v>
      </c>
    </row>
    <row r="223" spans="1:10" x14ac:dyDescent="0.25">
      <c r="A223" s="18">
        <v>195</v>
      </c>
      <c r="B223" s="6" t="s">
        <v>59</v>
      </c>
      <c r="C223" s="11" t="s">
        <v>6</v>
      </c>
      <c r="D223" s="11">
        <v>1240.6400000000001</v>
      </c>
      <c r="E223" s="11">
        <v>248.13</v>
      </c>
      <c r="F223" s="13">
        <v>1488.77</v>
      </c>
      <c r="G223" s="36">
        <v>74.58</v>
      </c>
      <c r="H223" s="14">
        <v>1414.19</v>
      </c>
      <c r="I223" s="41">
        <f t="shared" si="3"/>
        <v>1.0527369023964248</v>
      </c>
    </row>
    <row r="224" spans="1:10" x14ac:dyDescent="0.25">
      <c r="A224" s="18">
        <v>196</v>
      </c>
      <c r="B224" s="6" t="s">
        <v>60</v>
      </c>
      <c r="C224" s="11" t="s">
        <v>6</v>
      </c>
      <c r="D224" s="11">
        <v>1718.19</v>
      </c>
      <c r="E224" s="11">
        <v>343.64</v>
      </c>
      <c r="F224" s="13">
        <v>2061.83</v>
      </c>
      <c r="G224" s="36">
        <v>104.41</v>
      </c>
      <c r="H224" s="14">
        <v>1957.42</v>
      </c>
      <c r="I224" s="41">
        <f t="shared" si="3"/>
        <v>1.0533406218389512</v>
      </c>
    </row>
    <row r="225" spans="1:10" x14ac:dyDescent="0.25">
      <c r="A225" s="18">
        <v>197</v>
      </c>
      <c r="B225" s="6" t="s">
        <v>61</v>
      </c>
      <c r="C225" s="11" t="s">
        <v>6</v>
      </c>
      <c r="D225" s="11">
        <v>2161.4499999999998</v>
      </c>
      <c r="E225" s="11">
        <v>432.29</v>
      </c>
      <c r="F225" s="13">
        <v>2593.7399999999998</v>
      </c>
      <c r="G225" s="36">
        <v>171.04</v>
      </c>
      <c r="H225" s="14">
        <v>2422.6999999999998</v>
      </c>
      <c r="I225" s="41">
        <f t="shared" si="3"/>
        <v>1.0705989185619351</v>
      </c>
    </row>
    <row r="226" spans="1:10" x14ac:dyDescent="0.25">
      <c r="A226" s="18">
        <v>198</v>
      </c>
      <c r="B226" s="6" t="s">
        <v>63</v>
      </c>
      <c r="C226" s="11" t="s">
        <v>93</v>
      </c>
      <c r="D226" s="11">
        <v>3868.11</v>
      </c>
      <c r="E226" s="11">
        <v>773.62</v>
      </c>
      <c r="F226" s="13">
        <v>4641.7299999999996</v>
      </c>
      <c r="G226" s="35">
        <v>239.53</v>
      </c>
      <c r="H226" s="14">
        <v>4402.2</v>
      </c>
      <c r="I226" s="41">
        <f t="shared" si="3"/>
        <v>1.0544114306483121</v>
      </c>
      <c r="J226" s="44">
        <f>SUM(F216:F226)</f>
        <v>14121</v>
      </c>
    </row>
    <row r="227" spans="1:10" x14ac:dyDescent="0.25">
      <c r="A227" s="18"/>
      <c r="B227" s="49" t="s">
        <v>140</v>
      </c>
      <c r="C227" s="49"/>
      <c r="D227" s="49"/>
      <c r="E227" s="49"/>
      <c r="F227" s="49"/>
      <c r="G227" s="36"/>
      <c r="I227" s="41"/>
    </row>
    <row r="228" spans="1:10" x14ac:dyDescent="0.25">
      <c r="A228" s="18">
        <v>199</v>
      </c>
      <c r="B228" s="6" t="s">
        <v>44</v>
      </c>
      <c r="C228" s="11" t="s">
        <v>6</v>
      </c>
      <c r="D228" s="11">
        <v>81.36</v>
      </c>
      <c r="E228" s="11">
        <v>16.27</v>
      </c>
      <c r="F228" s="13">
        <v>97.63</v>
      </c>
      <c r="G228" s="36">
        <v>5.3</v>
      </c>
      <c r="H228" s="14">
        <v>92.33</v>
      </c>
      <c r="I228" s="41">
        <f t="shared" si="3"/>
        <v>1.0574027943247049</v>
      </c>
    </row>
    <row r="229" spans="1:10" x14ac:dyDescent="0.25">
      <c r="A229" s="18">
        <v>200</v>
      </c>
      <c r="B229" s="6" t="s">
        <v>45</v>
      </c>
      <c r="C229" s="11" t="s">
        <v>6</v>
      </c>
      <c r="D229" s="11">
        <v>96.47</v>
      </c>
      <c r="E229" s="11">
        <v>19.29</v>
      </c>
      <c r="F229" s="13">
        <v>115.76</v>
      </c>
      <c r="G229" s="36">
        <v>8.2799999999999994</v>
      </c>
      <c r="H229" s="14">
        <v>107.48</v>
      </c>
      <c r="I229" s="41">
        <f t="shared" si="3"/>
        <v>1.0770375883885375</v>
      </c>
    </row>
    <row r="230" spans="1:10" x14ac:dyDescent="0.25">
      <c r="A230" s="18">
        <v>201</v>
      </c>
      <c r="B230" s="6" t="s">
        <v>46</v>
      </c>
      <c r="C230" s="11" t="s">
        <v>6</v>
      </c>
      <c r="D230" s="11">
        <v>125.61</v>
      </c>
      <c r="E230" s="11">
        <v>25.12</v>
      </c>
      <c r="F230" s="13">
        <v>150.72999999999999</v>
      </c>
      <c r="G230" s="36">
        <v>9.15</v>
      </c>
      <c r="H230" s="14">
        <v>141.58000000000001</v>
      </c>
      <c r="I230" s="41">
        <f t="shared" si="3"/>
        <v>1.0646277722842208</v>
      </c>
    </row>
    <row r="231" spans="1:10" x14ac:dyDescent="0.25">
      <c r="A231" s="18">
        <v>202</v>
      </c>
      <c r="B231" s="6" t="s">
        <v>47</v>
      </c>
      <c r="C231" s="11" t="s">
        <v>6</v>
      </c>
      <c r="D231" s="11">
        <v>163.68</v>
      </c>
      <c r="E231" s="11">
        <v>32.74</v>
      </c>
      <c r="F231" s="13">
        <v>196.42</v>
      </c>
      <c r="G231" s="36">
        <v>11.16</v>
      </c>
      <c r="H231" s="14">
        <v>185.26</v>
      </c>
      <c r="I231" s="41">
        <f t="shared" si="3"/>
        <v>1.0602396631760769</v>
      </c>
    </row>
    <row r="232" spans="1:10" x14ac:dyDescent="0.25">
      <c r="A232" s="18">
        <v>203</v>
      </c>
      <c r="B232" s="6" t="s">
        <v>48</v>
      </c>
      <c r="C232" s="11" t="s">
        <v>6</v>
      </c>
      <c r="D232" s="11">
        <v>187.33</v>
      </c>
      <c r="E232" s="11">
        <v>37.47</v>
      </c>
      <c r="F232" s="13">
        <v>224.8</v>
      </c>
      <c r="G232" s="36">
        <v>10</v>
      </c>
      <c r="H232" s="14">
        <v>214.8</v>
      </c>
      <c r="I232" s="41">
        <f t="shared" si="3"/>
        <v>1.0465549348230911</v>
      </c>
    </row>
    <row r="233" spans="1:10" x14ac:dyDescent="0.25">
      <c r="A233" s="18">
        <v>204</v>
      </c>
      <c r="B233" s="6" t="s">
        <v>49</v>
      </c>
      <c r="C233" s="11" t="s">
        <v>6</v>
      </c>
      <c r="D233" s="11">
        <v>220.96</v>
      </c>
      <c r="E233" s="11">
        <v>44.19</v>
      </c>
      <c r="F233" s="13">
        <v>265.14999999999998</v>
      </c>
      <c r="G233" s="36">
        <v>17.13</v>
      </c>
      <c r="H233" s="14">
        <v>248.02</v>
      </c>
      <c r="I233" s="41">
        <f t="shared" si="3"/>
        <v>1.0690670107249414</v>
      </c>
    </row>
    <row r="234" spans="1:10" x14ac:dyDescent="0.25">
      <c r="A234" s="18">
        <v>205</v>
      </c>
      <c r="B234" s="6" t="s">
        <v>50</v>
      </c>
      <c r="C234" s="11" t="s">
        <v>6</v>
      </c>
      <c r="D234" s="11">
        <v>232.14</v>
      </c>
      <c r="E234" s="11">
        <v>46.43</v>
      </c>
      <c r="F234" s="13">
        <v>278.57</v>
      </c>
      <c r="G234" s="14">
        <v>13.69</v>
      </c>
      <c r="H234" s="14">
        <v>264.88</v>
      </c>
      <c r="I234" s="41">
        <f t="shared" si="3"/>
        <v>1.0516837813349442</v>
      </c>
    </row>
    <row r="235" spans="1:10" x14ac:dyDescent="0.25">
      <c r="A235" s="18">
        <v>206</v>
      </c>
      <c r="B235" s="6" t="s">
        <v>51</v>
      </c>
      <c r="C235" s="11" t="s">
        <v>6</v>
      </c>
      <c r="D235" s="11">
        <v>320.73</v>
      </c>
      <c r="E235" s="11">
        <v>64.150000000000006</v>
      </c>
      <c r="F235" s="13">
        <v>384.88</v>
      </c>
      <c r="G235" s="36">
        <v>22.16</v>
      </c>
      <c r="H235" s="14">
        <v>362.72</v>
      </c>
      <c r="I235" s="41">
        <f t="shared" si="3"/>
        <v>1.0610939567710629</v>
      </c>
    </row>
    <row r="236" spans="1:10" x14ac:dyDescent="0.25">
      <c r="A236" s="18">
        <v>207</v>
      </c>
      <c r="B236" s="6" t="s">
        <v>52</v>
      </c>
      <c r="C236" s="11" t="s">
        <v>6</v>
      </c>
      <c r="D236" s="11">
        <v>423</v>
      </c>
      <c r="E236" s="11">
        <v>84.6</v>
      </c>
      <c r="F236" s="13">
        <v>507.6</v>
      </c>
      <c r="G236" s="35">
        <v>27.55</v>
      </c>
      <c r="H236" s="14">
        <v>480.05</v>
      </c>
      <c r="I236" s="41">
        <f t="shared" si="3"/>
        <v>1.0573898552234142</v>
      </c>
      <c r="J236" s="44">
        <f>SUM(F228:F236)</f>
        <v>2221.5399999999995</v>
      </c>
    </row>
    <row r="237" spans="1:10" x14ac:dyDescent="0.25">
      <c r="A237" s="18"/>
      <c r="B237" s="49" t="s">
        <v>141</v>
      </c>
      <c r="C237" s="49"/>
      <c r="D237" s="49"/>
      <c r="E237" s="49"/>
      <c r="F237" s="49"/>
      <c r="G237" s="36"/>
      <c r="I237" s="41"/>
    </row>
    <row r="238" spans="1:10" x14ac:dyDescent="0.25">
      <c r="A238" s="18">
        <v>208</v>
      </c>
      <c r="B238" s="6" t="s">
        <v>64</v>
      </c>
      <c r="C238" s="11" t="s">
        <v>6</v>
      </c>
      <c r="D238" s="11">
        <v>206.39</v>
      </c>
      <c r="E238" s="11">
        <v>41.28</v>
      </c>
      <c r="F238" s="13">
        <v>247.67</v>
      </c>
      <c r="G238" s="36">
        <v>15.03</v>
      </c>
      <c r="H238" s="14">
        <v>232.64</v>
      </c>
      <c r="I238" s="41">
        <f t="shared" si="3"/>
        <v>1.0646062585969738</v>
      </c>
    </row>
    <row r="239" spans="1:10" x14ac:dyDescent="0.25">
      <c r="A239" s="18">
        <v>209</v>
      </c>
      <c r="B239" s="6" t="s">
        <v>65</v>
      </c>
      <c r="C239" s="11" t="s">
        <v>6</v>
      </c>
      <c r="D239" s="11">
        <v>413.08</v>
      </c>
      <c r="E239" s="11">
        <v>82.62</v>
      </c>
      <c r="F239" s="13">
        <v>495.7</v>
      </c>
      <c r="G239" s="36">
        <v>28.76</v>
      </c>
      <c r="H239" s="14">
        <v>466.94</v>
      </c>
      <c r="I239" s="41">
        <f t="shared" si="3"/>
        <v>1.0615924958238745</v>
      </c>
    </row>
    <row r="240" spans="1:10" x14ac:dyDescent="0.25">
      <c r="A240" s="18">
        <v>210</v>
      </c>
      <c r="B240" s="6" t="s">
        <v>142</v>
      </c>
      <c r="C240" s="11" t="s">
        <v>6</v>
      </c>
      <c r="D240" s="11">
        <v>139.51</v>
      </c>
      <c r="E240" s="11">
        <v>27.9</v>
      </c>
      <c r="F240" s="13">
        <v>167.41</v>
      </c>
      <c r="G240" s="36">
        <v>8.5299999999999994</v>
      </c>
      <c r="H240" s="14">
        <v>158.88</v>
      </c>
      <c r="I240" s="41">
        <f t="shared" si="3"/>
        <v>1.0536883182275931</v>
      </c>
    </row>
    <row r="241" spans="1:10" x14ac:dyDescent="0.25">
      <c r="A241" s="18">
        <v>211</v>
      </c>
      <c r="B241" s="6" t="s">
        <v>143</v>
      </c>
      <c r="C241" s="11" t="s">
        <v>6</v>
      </c>
      <c r="D241" s="11">
        <v>2005.43</v>
      </c>
      <c r="E241" s="11">
        <v>401.09</v>
      </c>
      <c r="F241" s="13">
        <v>2406.52</v>
      </c>
      <c r="G241" s="35">
        <v>114.36</v>
      </c>
      <c r="H241" s="14">
        <v>2292.16</v>
      </c>
      <c r="I241" s="41">
        <f t="shared" si="3"/>
        <v>1.0498918051095909</v>
      </c>
      <c r="J241" s="44">
        <f>SUM(F238:F241)</f>
        <v>3317.3</v>
      </c>
    </row>
    <row r="242" spans="1:10" hidden="1" x14ac:dyDescent="0.25">
      <c r="C242" s="3"/>
      <c r="D242" s="3"/>
      <c r="E242" s="3"/>
      <c r="F242" s="30"/>
      <c r="G242" s="36"/>
      <c r="H242" s="36"/>
    </row>
    <row r="243" spans="1:10" x14ac:dyDescent="0.25">
      <c r="B243" s="9" t="s">
        <v>66</v>
      </c>
      <c r="C243" s="3"/>
      <c r="D243" s="3"/>
      <c r="E243" s="3"/>
      <c r="F243" s="30"/>
      <c r="G243" s="35"/>
      <c r="H243" s="36"/>
    </row>
    <row r="244" spans="1:10" x14ac:dyDescent="0.25">
      <c r="B244" s="10" t="s">
        <v>67</v>
      </c>
      <c r="C244" s="3"/>
      <c r="D244" s="3"/>
      <c r="E244" s="3"/>
      <c r="F244" s="30"/>
      <c r="G244" s="35">
        <f>H241+G178+G169+G164+G154+G116+G69+G60+G33+G13</f>
        <v>1050081.412</v>
      </c>
      <c r="H244" s="36"/>
    </row>
    <row r="245" spans="1:10" ht="13.5" customHeight="1" x14ac:dyDescent="0.25">
      <c r="B245" s="10" t="s">
        <v>68</v>
      </c>
      <c r="C245" s="3"/>
      <c r="D245" s="3"/>
      <c r="E245" s="3"/>
      <c r="F245" s="30"/>
      <c r="G245" s="36"/>
      <c r="H245" s="36"/>
    </row>
    <row r="246" spans="1:10" x14ac:dyDescent="0.25">
      <c r="B246" s="9" t="s">
        <v>69</v>
      </c>
      <c r="C246" s="3"/>
      <c r="D246" s="3"/>
      <c r="E246" s="3"/>
      <c r="F246" s="30"/>
      <c r="G246" s="36"/>
      <c r="H246" s="36"/>
    </row>
    <row r="247" spans="1:10" ht="13.5" customHeight="1" x14ac:dyDescent="0.25">
      <c r="B247" s="10" t="s">
        <v>70</v>
      </c>
      <c r="C247" s="3"/>
      <c r="D247" s="3"/>
      <c r="E247" s="3"/>
      <c r="F247" s="30"/>
    </row>
    <row r="248" spans="1:10" hidden="1" x14ac:dyDescent="0.25">
      <c r="B248" s="10"/>
      <c r="C248" s="3"/>
      <c r="D248" s="3"/>
      <c r="E248" s="3"/>
      <c r="F248" s="30"/>
    </row>
    <row r="249" spans="1:10" x14ac:dyDescent="0.25">
      <c r="B249" s="10" t="s">
        <v>71</v>
      </c>
      <c r="C249" s="3"/>
      <c r="D249" s="3"/>
      <c r="E249" s="3"/>
      <c r="F249" s="30"/>
    </row>
    <row r="250" spans="1:10" ht="20.25" customHeight="1" x14ac:dyDescent="0.25">
      <c r="B250" s="10" t="s">
        <v>72</v>
      </c>
      <c r="C250" s="3"/>
      <c r="D250" s="3"/>
      <c r="E250" s="3"/>
      <c r="F250" s="30"/>
    </row>
    <row r="251" spans="1:10" x14ac:dyDescent="0.25">
      <c r="C251" s="3"/>
      <c r="D251" s="3"/>
      <c r="E251" s="3"/>
      <c r="F251" s="30"/>
    </row>
    <row r="252" spans="1:10" x14ac:dyDescent="0.25">
      <c r="C252" s="3"/>
      <c r="D252" s="3"/>
      <c r="E252" s="3"/>
      <c r="F252" s="30"/>
    </row>
    <row r="253" spans="1:10" x14ac:dyDescent="0.25">
      <c r="C253" s="3"/>
      <c r="D253" s="3"/>
      <c r="E253" s="3"/>
      <c r="F253" s="30"/>
    </row>
    <row r="254" spans="1:10" x14ac:dyDescent="0.25">
      <c r="C254" s="3"/>
      <c r="D254" s="3"/>
      <c r="E254" s="3"/>
      <c r="F254" s="30"/>
    </row>
    <row r="255" spans="1:10" x14ac:dyDescent="0.25">
      <c r="C255" s="3"/>
      <c r="D255" s="3"/>
      <c r="E255" s="3"/>
      <c r="F255" s="30"/>
    </row>
    <row r="256" spans="1:10" x14ac:dyDescent="0.25">
      <c r="C256" s="3"/>
      <c r="D256" s="3"/>
      <c r="E256" s="3"/>
      <c r="F256" s="30"/>
    </row>
    <row r="257" spans="3:6" x14ac:dyDescent="0.25">
      <c r="C257" s="3"/>
      <c r="D257" s="3"/>
      <c r="E257" s="3"/>
      <c r="F257" s="30"/>
    </row>
    <row r="258" spans="3:6" x14ac:dyDescent="0.25">
      <c r="C258" s="3"/>
      <c r="D258" s="3"/>
      <c r="E258" s="3"/>
      <c r="F258" s="30"/>
    </row>
    <row r="259" spans="3:6" x14ac:dyDescent="0.25">
      <c r="C259" s="3"/>
      <c r="D259" s="3"/>
      <c r="E259" s="3"/>
      <c r="F259" s="30"/>
    </row>
    <row r="260" spans="3:6" x14ac:dyDescent="0.25">
      <c r="C260" s="3"/>
      <c r="D260" s="3"/>
      <c r="E260" s="3"/>
      <c r="F260" s="30"/>
    </row>
    <row r="261" spans="3:6" x14ac:dyDescent="0.25">
      <c r="C261" s="3"/>
      <c r="D261" s="3"/>
      <c r="E261" s="3"/>
      <c r="F261" s="30"/>
    </row>
    <row r="262" spans="3:6" x14ac:dyDescent="0.25">
      <c r="C262" s="3"/>
      <c r="D262" s="3"/>
      <c r="E262" s="3"/>
      <c r="F262" s="30"/>
    </row>
    <row r="263" spans="3:6" x14ac:dyDescent="0.25">
      <c r="C263" s="3"/>
      <c r="D263" s="3"/>
      <c r="E263" s="3"/>
      <c r="F263" s="30"/>
    </row>
    <row r="264" spans="3:6" x14ac:dyDescent="0.25">
      <c r="C264" s="3"/>
      <c r="D264" s="3"/>
      <c r="E264" s="3"/>
      <c r="F264" s="30"/>
    </row>
    <row r="265" spans="3:6" x14ac:dyDescent="0.25">
      <c r="C265" s="3"/>
      <c r="D265" s="3"/>
      <c r="E265" s="3"/>
      <c r="F265" s="30"/>
    </row>
    <row r="266" spans="3:6" x14ac:dyDescent="0.25">
      <c r="C266" s="3"/>
      <c r="D266" s="3"/>
      <c r="E266" s="3"/>
      <c r="F266" s="30"/>
    </row>
    <row r="267" spans="3:6" x14ac:dyDescent="0.25">
      <c r="C267" s="3"/>
      <c r="D267" s="3"/>
      <c r="E267" s="3"/>
      <c r="F267" s="30"/>
    </row>
    <row r="268" spans="3:6" x14ac:dyDescent="0.25">
      <c r="C268" s="3"/>
      <c r="D268" s="3"/>
      <c r="E268" s="3"/>
      <c r="F268" s="30"/>
    </row>
    <row r="269" spans="3:6" x14ac:dyDescent="0.25">
      <c r="C269" s="3"/>
      <c r="D269" s="3"/>
      <c r="E269" s="3"/>
      <c r="F269" s="30"/>
    </row>
    <row r="270" spans="3:6" x14ac:dyDescent="0.25">
      <c r="C270" s="3"/>
      <c r="D270" s="3"/>
      <c r="E270" s="3"/>
      <c r="F270" s="30"/>
    </row>
    <row r="271" spans="3:6" x14ac:dyDescent="0.25">
      <c r="C271" s="3"/>
      <c r="D271" s="3"/>
      <c r="E271" s="3"/>
      <c r="F271" s="30"/>
    </row>
    <row r="272" spans="3:6" x14ac:dyDescent="0.25">
      <c r="C272" s="3"/>
      <c r="D272" s="3"/>
      <c r="E272" s="3"/>
      <c r="F272" s="30"/>
    </row>
    <row r="273" spans="3:6" x14ac:dyDescent="0.25">
      <c r="C273" s="3"/>
      <c r="D273" s="3"/>
      <c r="E273" s="3"/>
      <c r="F273" s="30"/>
    </row>
    <row r="274" spans="3:6" x14ac:dyDescent="0.25">
      <c r="C274" s="3"/>
      <c r="D274" s="3"/>
      <c r="E274" s="3"/>
      <c r="F274" s="30"/>
    </row>
    <row r="275" spans="3:6" x14ac:dyDescent="0.25">
      <c r="C275" s="3"/>
      <c r="D275" s="3"/>
      <c r="E275" s="3"/>
      <c r="F275" s="30"/>
    </row>
    <row r="276" spans="3:6" x14ac:dyDescent="0.25">
      <c r="C276" s="3"/>
      <c r="D276" s="3"/>
      <c r="E276" s="3"/>
      <c r="F276" s="30"/>
    </row>
    <row r="277" spans="3:6" x14ac:dyDescent="0.25">
      <c r="C277" s="3"/>
      <c r="D277" s="3"/>
      <c r="E277" s="3"/>
      <c r="F277" s="30"/>
    </row>
    <row r="278" spans="3:6" x14ac:dyDescent="0.25">
      <c r="C278" s="3"/>
      <c r="D278" s="3"/>
      <c r="E278" s="3"/>
      <c r="F278" s="30"/>
    </row>
    <row r="279" spans="3:6" x14ac:dyDescent="0.25">
      <c r="C279" s="3"/>
      <c r="D279" s="3"/>
      <c r="E279" s="3"/>
      <c r="F279" s="30"/>
    </row>
    <row r="280" spans="3:6" x14ac:dyDescent="0.25">
      <c r="C280" s="3"/>
      <c r="D280" s="3"/>
      <c r="E280" s="3"/>
      <c r="F280" s="30"/>
    </row>
    <row r="281" spans="3:6" x14ac:dyDescent="0.25">
      <c r="C281" s="3"/>
      <c r="D281" s="3"/>
      <c r="E281" s="3"/>
      <c r="F281" s="30"/>
    </row>
    <row r="282" spans="3:6" x14ac:dyDescent="0.25">
      <c r="C282" s="3"/>
      <c r="D282" s="3"/>
      <c r="E282" s="3"/>
      <c r="F282" s="30"/>
    </row>
    <row r="283" spans="3:6" x14ac:dyDescent="0.25">
      <c r="C283" s="3"/>
      <c r="D283" s="3"/>
      <c r="E283" s="3"/>
      <c r="F283" s="30"/>
    </row>
    <row r="284" spans="3:6" x14ac:dyDescent="0.25">
      <c r="C284" s="3"/>
      <c r="D284" s="3"/>
      <c r="E284" s="3"/>
      <c r="F284" s="30"/>
    </row>
    <row r="285" spans="3:6" x14ac:dyDescent="0.25">
      <c r="C285" s="3"/>
      <c r="D285" s="3"/>
      <c r="E285" s="3"/>
      <c r="F285" s="30"/>
    </row>
    <row r="286" spans="3:6" x14ac:dyDescent="0.25">
      <c r="C286" s="3"/>
      <c r="D286" s="3"/>
      <c r="E286" s="3"/>
      <c r="F286" s="30"/>
    </row>
    <row r="287" spans="3:6" x14ac:dyDescent="0.25">
      <c r="C287" s="3"/>
      <c r="D287" s="3"/>
      <c r="E287" s="3"/>
      <c r="F287" s="30"/>
    </row>
    <row r="288" spans="3:6" x14ac:dyDescent="0.25">
      <c r="C288" s="3"/>
      <c r="D288" s="3"/>
      <c r="E288" s="3"/>
      <c r="F288" s="30"/>
    </row>
    <row r="289" spans="3:6" x14ac:dyDescent="0.25">
      <c r="C289" s="3"/>
      <c r="D289" s="3"/>
      <c r="E289" s="3"/>
      <c r="F289" s="30"/>
    </row>
    <row r="290" spans="3:6" x14ac:dyDescent="0.25">
      <c r="C290" s="3"/>
      <c r="D290" s="3"/>
      <c r="E290" s="3"/>
      <c r="F290" s="30"/>
    </row>
    <row r="291" spans="3:6" x14ac:dyDescent="0.25">
      <c r="C291" s="3"/>
      <c r="D291" s="3"/>
      <c r="E291" s="3"/>
      <c r="F291" s="30"/>
    </row>
    <row r="292" spans="3:6" x14ac:dyDescent="0.25">
      <c r="C292" s="3"/>
      <c r="D292" s="3"/>
      <c r="E292" s="3"/>
      <c r="F292" s="30"/>
    </row>
    <row r="293" spans="3:6" x14ac:dyDescent="0.25">
      <c r="C293" s="3"/>
      <c r="D293" s="3"/>
      <c r="E293" s="3"/>
      <c r="F293" s="30"/>
    </row>
    <row r="294" spans="3:6" x14ac:dyDescent="0.25">
      <c r="C294" s="3"/>
      <c r="D294" s="3"/>
      <c r="E294" s="3"/>
      <c r="F294" s="30"/>
    </row>
    <row r="295" spans="3:6" x14ac:dyDescent="0.25">
      <c r="C295" s="3"/>
      <c r="D295" s="3"/>
      <c r="E295" s="3"/>
      <c r="F295" s="30"/>
    </row>
    <row r="296" spans="3:6" x14ac:dyDescent="0.25">
      <c r="C296" s="3"/>
      <c r="D296" s="3"/>
      <c r="E296" s="3"/>
      <c r="F296" s="30"/>
    </row>
    <row r="297" spans="3:6" x14ac:dyDescent="0.25">
      <c r="C297" s="3"/>
      <c r="D297" s="3"/>
      <c r="E297" s="3"/>
      <c r="F297" s="30"/>
    </row>
    <row r="298" spans="3:6" x14ac:dyDescent="0.25">
      <c r="C298" s="3"/>
      <c r="D298" s="3"/>
      <c r="E298" s="3"/>
      <c r="F298" s="30"/>
    </row>
    <row r="299" spans="3:6" x14ac:dyDescent="0.25">
      <c r="C299" s="3"/>
      <c r="D299" s="3"/>
      <c r="E299" s="3"/>
      <c r="F299" s="30"/>
    </row>
    <row r="300" spans="3:6" x14ac:dyDescent="0.25">
      <c r="C300" s="3"/>
      <c r="D300" s="3"/>
      <c r="E300" s="3"/>
      <c r="F300" s="30"/>
    </row>
    <row r="301" spans="3:6" x14ac:dyDescent="0.25">
      <c r="C301" s="3"/>
      <c r="D301" s="3"/>
      <c r="E301" s="3"/>
      <c r="F301" s="30"/>
    </row>
    <row r="302" spans="3:6" x14ac:dyDescent="0.25">
      <c r="C302" s="3"/>
      <c r="D302" s="3"/>
      <c r="E302" s="3"/>
      <c r="F302" s="30"/>
    </row>
    <row r="303" spans="3:6" x14ac:dyDescent="0.25">
      <c r="C303" s="3"/>
      <c r="D303" s="3"/>
      <c r="E303" s="3"/>
      <c r="F303" s="30"/>
    </row>
    <row r="304" spans="3:6" x14ac:dyDescent="0.25">
      <c r="C304" s="3"/>
      <c r="D304" s="3"/>
      <c r="E304" s="3"/>
      <c r="F304" s="30"/>
    </row>
    <row r="305" spans="3:6" x14ac:dyDescent="0.25">
      <c r="C305" s="3"/>
      <c r="D305" s="3"/>
      <c r="E305" s="3"/>
      <c r="F305" s="30"/>
    </row>
    <row r="306" spans="3:6" x14ac:dyDescent="0.25">
      <c r="C306" s="3"/>
      <c r="D306" s="3"/>
      <c r="E306" s="3"/>
      <c r="F306" s="30"/>
    </row>
    <row r="307" spans="3:6" x14ac:dyDescent="0.25">
      <c r="C307" s="3"/>
      <c r="D307" s="3"/>
      <c r="E307" s="3"/>
      <c r="F307" s="30"/>
    </row>
    <row r="308" spans="3:6" x14ac:dyDescent="0.25">
      <c r="C308" s="3"/>
      <c r="D308" s="3"/>
      <c r="E308" s="3"/>
      <c r="F308" s="30"/>
    </row>
    <row r="309" spans="3:6" x14ac:dyDescent="0.25">
      <c r="C309" s="3"/>
      <c r="D309" s="3"/>
      <c r="E309" s="3"/>
      <c r="F309" s="30"/>
    </row>
    <row r="310" spans="3:6" x14ac:dyDescent="0.25">
      <c r="C310" s="3"/>
      <c r="D310" s="3"/>
      <c r="E310" s="3"/>
      <c r="F310" s="30"/>
    </row>
    <row r="311" spans="3:6" x14ac:dyDescent="0.25">
      <c r="C311" s="3"/>
      <c r="D311" s="3"/>
      <c r="E311" s="3"/>
      <c r="F311" s="30"/>
    </row>
    <row r="312" spans="3:6" x14ac:dyDescent="0.25">
      <c r="C312" s="3"/>
      <c r="D312" s="3"/>
      <c r="E312" s="3"/>
      <c r="F312" s="30"/>
    </row>
    <row r="313" spans="3:6" x14ac:dyDescent="0.25">
      <c r="C313" s="3"/>
      <c r="D313" s="3"/>
      <c r="E313" s="3"/>
      <c r="F313" s="30"/>
    </row>
    <row r="314" spans="3:6" x14ac:dyDescent="0.25">
      <c r="C314" s="3"/>
      <c r="D314" s="3"/>
      <c r="E314" s="3"/>
      <c r="F314" s="30"/>
    </row>
    <row r="315" spans="3:6" x14ac:dyDescent="0.25">
      <c r="C315" s="3"/>
      <c r="D315" s="3"/>
      <c r="E315" s="3"/>
      <c r="F315" s="30"/>
    </row>
    <row r="316" spans="3:6" x14ac:dyDescent="0.25">
      <c r="C316" s="3"/>
      <c r="D316" s="3"/>
      <c r="E316" s="3"/>
      <c r="F316" s="30"/>
    </row>
    <row r="317" spans="3:6" x14ac:dyDescent="0.25">
      <c r="C317" s="3"/>
      <c r="D317" s="3"/>
      <c r="E317" s="3"/>
      <c r="F317" s="30"/>
    </row>
    <row r="318" spans="3:6" x14ac:dyDescent="0.25">
      <c r="C318" s="3"/>
      <c r="D318" s="3"/>
      <c r="E318" s="3"/>
      <c r="F318" s="30"/>
    </row>
    <row r="319" spans="3:6" x14ac:dyDescent="0.25">
      <c r="C319" s="3"/>
      <c r="D319" s="3"/>
      <c r="E319" s="3"/>
      <c r="F319" s="30"/>
    </row>
    <row r="320" spans="3:6" x14ac:dyDescent="0.25">
      <c r="C320" s="3"/>
      <c r="D320" s="3"/>
      <c r="E320" s="3"/>
      <c r="F320" s="30"/>
    </row>
    <row r="321" spans="3:6" x14ac:dyDescent="0.25">
      <c r="C321" s="3"/>
      <c r="D321" s="3"/>
      <c r="E321" s="3"/>
      <c r="F321" s="30"/>
    </row>
    <row r="322" spans="3:6" x14ac:dyDescent="0.25">
      <c r="C322" s="3"/>
      <c r="D322" s="3"/>
      <c r="E322" s="3"/>
      <c r="F322" s="30"/>
    </row>
    <row r="323" spans="3:6" x14ac:dyDescent="0.25">
      <c r="C323" s="3"/>
      <c r="D323" s="3"/>
      <c r="E323" s="3"/>
      <c r="F323" s="30"/>
    </row>
    <row r="324" spans="3:6" x14ac:dyDescent="0.25">
      <c r="C324" s="3"/>
      <c r="D324" s="3"/>
      <c r="E324" s="3"/>
      <c r="F324" s="30"/>
    </row>
    <row r="325" spans="3:6" x14ac:dyDescent="0.25">
      <c r="C325" s="3"/>
      <c r="D325" s="3"/>
      <c r="E325" s="3"/>
      <c r="F325" s="30"/>
    </row>
    <row r="326" spans="3:6" x14ac:dyDescent="0.25">
      <c r="C326" s="3"/>
      <c r="D326" s="3"/>
      <c r="E326" s="3"/>
      <c r="F326" s="30"/>
    </row>
    <row r="327" spans="3:6" x14ac:dyDescent="0.25">
      <c r="C327" s="3"/>
      <c r="D327" s="3"/>
      <c r="E327" s="3"/>
      <c r="F327" s="30"/>
    </row>
    <row r="328" spans="3:6" x14ac:dyDescent="0.25">
      <c r="C328" s="3"/>
      <c r="D328" s="3"/>
      <c r="E328" s="3"/>
      <c r="F328" s="30"/>
    </row>
    <row r="329" spans="3:6" x14ac:dyDescent="0.25">
      <c r="C329" s="3"/>
      <c r="D329" s="3"/>
      <c r="E329" s="3"/>
      <c r="F329" s="30"/>
    </row>
    <row r="330" spans="3:6" x14ac:dyDescent="0.25">
      <c r="C330" s="3"/>
      <c r="D330" s="3"/>
      <c r="E330" s="3"/>
      <c r="F330" s="30"/>
    </row>
    <row r="331" spans="3:6" x14ac:dyDescent="0.25">
      <c r="C331" s="3"/>
      <c r="D331" s="3"/>
      <c r="E331" s="3"/>
      <c r="F331" s="30"/>
    </row>
    <row r="332" spans="3:6" x14ac:dyDescent="0.25">
      <c r="C332" s="3"/>
      <c r="D332" s="3"/>
      <c r="E332" s="3"/>
      <c r="F332" s="30"/>
    </row>
    <row r="333" spans="3:6" x14ac:dyDescent="0.25">
      <c r="C333" s="3"/>
      <c r="D333" s="3"/>
      <c r="E333" s="3"/>
      <c r="F333" s="30"/>
    </row>
    <row r="334" spans="3:6" x14ac:dyDescent="0.25">
      <c r="C334" s="3"/>
      <c r="D334" s="3"/>
      <c r="E334" s="3"/>
      <c r="F334" s="30"/>
    </row>
    <row r="335" spans="3:6" x14ac:dyDescent="0.25">
      <c r="C335" s="3"/>
      <c r="D335" s="3"/>
      <c r="E335" s="3"/>
      <c r="F335" s="30"/>
    </row>
    <row r="336" spans="3:6" x14ac:dyDescent="0.25">
      <c r="C336" s="3"/>
      <c r="D336" s="3"/>
      <c r="E336" s="3"/>
      <c r="F336" s="30"/>
    </row>
    <row r="337" spans="3:6" x14ac:dyDescent="0.25">
      <c r="C337" s="3"/>
      <c r="D337" s="3"/>
      <c r="E337" s="3"/>
      <c r="F337" s="30"/>
    </row>
    <row r="338" spans="3:6" x14ac:dyDescent="0.25">
      <c r="C338" s="3"/>
      <c r="D338" s="3"/>
      <c r="E338" s="3"/>
      <c r="F338" s="30"/>
    </row>
    <row r="339" spans="3:6" x14ac:dyDescent="0.25">
      <c r="C339" s="3"/>
      <c r="D339" s="3"/>
      <c r="E339" s="3"/>
      <c r="F339" s="30"/>
    </row>
    <row r="340" spans="3:6" x14ac:dyDescent="0.25">
      <c r="C340" s="3"/>
      <c r="D340" s="3"/>
      <c r="E340" s="3"/>
      <c r="F340" s="30"/>
    </row>
    <row r="341" spans="3:6" x14ac:dyDescent="0.25">
      <c r="C341" s="3"/>
      <c r="D341" s="3"/>
      <c r="E341" s="3"/>
      <c r="F341" s="30"/>
    </row>
    <row r="342" spans="3:6" x14ac:dyDescent="0.25">
      <c r="C342" s="3"/>
      <c r="D342" s="3"/>
      <c r="E342" s="3"/>
      <c r="F342" s="30"/>
    </row>
    <row r="343" spans="3:6" x14ac:dyDescent="0.25">
      <c r="C343" s="3"/>
      <c r="D343" s="3"/>
      <c r="E343" s="3"/>
      <c r="F343" s="30"/>
    </row>
    <row r="344" spans="3:6" x14ac:dyDescent="0.25">
      <c r="C344" s="3"/>
      <c r="D344" s="3"/>
      <c r="E344" s="3"/>
      <c r="F344" s="30"/>
    </row>
    <row r="345" spans="3:6" x14ac:dyDescent="0.25">
      <c r="C345" s="3"/>
      <c r="D345" s="3"/>
      <c r="E345" s="3"/>
      <c r="F345" s="30"/>
    </row>
    <row r="346" spans="3:6" x14ac:dyDescent="0.25">
      <c r="C346" s="3"/>
      <c r="D346" s="3"/>
      <c r="E346" s="3"/>
      <c r="F346" s="30"/>
    </row>
    <row r="347" spans="3:6" x14ac:dyDescent="0.25">
      <c r="C347" s="3"/>
      <c r="D347" s="3"/>
      <c r="E347" s="3"/>
      <c r="F347" s="30"/>
    </row>
    <row r="348" spans="3:6" x14ac:dyDescent="0.25">
      <c r="C348" s="3"/>
      <c r="D348" s="3"/>
      <c r="E348" s="3"/>
      <c r="F348" s="30"/>
    </row>
    <row r="349" spans="3:6" x14ac:dyDescent="0.25">
      <c r="C349" s="3"/>
      <c r="D349" s="3"/>
      <c r="E349" s="3"/>
      <c r="F349" s="30"/>
    </row>
    <row r="350" spans="3:6" x14ac:dyDescent="0.25">
      <c r="C350" s="3"/>
      <c r="D350" s="3"/>
      <c r="E350" s="3"/>
      <c r="F350" s="30"/>
    </row>
    <row r="351" spans="3:6" x14ac:dyDescent="0.25">
      <c r="C351" s="3"/>
      <c r="D351" s="3"/>
      <c r="E351" s="3"/>
      <c r="F351" s="30"/>
    </row>
    <row r="352" spans="3:6" x14ac:dyDescent="0.25">
      <c r="C352" s="3"/>
      <c r="D352" s="3"/>
      <c r="E352" s="3"/>
      <c r="F352" s="30"/>
    </row>
    <row r="353" spans="3:6" x14ac:dyDescent="0.25">
      <c r="C353" s="3"/>
      <c r="D353" s="3"/>
      <c r="E353" s="3"/>
      <c r="F353" s="30"/>
    </row>
    <row r="354" spans="3:6" x14ac:dyDescent="0.25">
      <c r="C354" s="3"/>
      <c r="D354" s="3"/>
      <c r="E354" s="3"/>
      <c r="F354" s="30"/>
    </row>
    <row r="355" spans="3:6" x14ac:dyDescent="0.25">
      <c r="C355" s="3"/>
      <c r="D355" s="3"/>
      <c r="E355" s="3"/>
      <c r="F355" s="30"/>
    </row>
    <row r="356" spans="3:6" x14ac:dyDescent="0.25">
      <c r="C356" s="3"/>
      <c r="D356" s="3"/>
      <c r="E356" s="3"/>
      <c r="F356" s="30"/>
    </row>
    <row r="357" spans="3:6" x14ac:dyDescent="0.25">
      <c r="C357" s="3"/>
      <c r="D357" s="3"/>
      <c r="E357" s="3"/>
      <c r="F357" s="30"/>
    </row>
    <row r="358" spans="3:6" x14ac:dyDescent="0.25">
      <c r="C358" s="3"/>
      <c r="D358" s="3"/>
      <c r="E358" s="3"/>
      <c r="F358" s="30"/>
    </row>
    <row r="359" spans="3:6" x14ac:dyDescent="0.25">
      <c r="C359" s="3"/>
      <c r="D359" s="3"/>
      <c r="E359" s="3"/>
      <c r="F359" s="30"/>
    </row>
    <row r="360" spans="3:6" x14ac:dyDescent="0.25">
      <c r="C360" s="3"/>
      <c r="D360" s="3"/>
      <c r="E360" s="3"/>
      <c r="F360" s="30"/>
    </row>
    <row r="361" spans="3:6" x14ac:dyDescent="0.25">
      <c r="C361" s="3"/>
      <c r="D361" s="3"/>
      <c r="E361" s="3"/>
      <c r="F361" s="30"/>
    </row>
    <row r="362" spans="3:6" x14ac:dyDescent="0.25">
      <c r="C362" s="3"/>
      <c r="D362" s="3"/>
      <c r="E362" s="3"/>
      <c r="F362" s="30"/>
    </row>
    <row r="363" spans="3:6" x14ac:dyDescent="0.25">
      <c r="C363" s="3"/>
      <c r="D363" s="3"/>
      <c r="E363" s="3"/>
      <c r="F363" s="30"/>
    </row>
    <row r="364" spans="3:6" x14ac:dyDescent="0.25">
      <c r="C364" s="3"/>
      <c r="D364" s="3"/>
      <c r="E364" s="3"/>
      <c r="F364" s="30"/>
    </row>
    <row r="365" spans="3:6" x14ac:dyDescent="0.25">
      <c r="C365" s="3"/>
      <c r="D365" s="3"/>
      <c r="E365" s="3"/>
      <c r="F365" s="30"/>
    </row>
    <row r="366" spans="3:6" x14ac:dyDescent="0.25">
      <c r="C366" s="3"/>
      <c r="D366" s="3"/>
      <c r="E366" s="3"/>
      <c r="F366" s="30"/>
    </row>
    <row r="367" spans="3:6" x14ac:dyDescent="0.25">
      <c r="C367" s="3"/>
      <c r="D367" s="3"/>
      <c r="E367" s="3"/>
      <c r="F367" s="30"/>
    </row>
    <row r="368" spans="3:6" x14ac:dyDescent="0.25">
      <c r="C368" s="3"/>
      <c r="D368" s="3"/>
      <c r="E368" s="3"/>
      <c r="F368" s="30"/>
    </row>
    <row r="369" spans="3:6" x14ac:dyDescent="0.25">
      <c r="C369" s="3"/>
      <c r="D369" s="3"/>
      <c r="E369" s="3"/>
      <c r="F369" s="30"/>
    </row>
    <row r="370" spans="3:6" x14ac:dyDescent="0.25">
      <c r="C370" s="3"/>
      <c r="D370" s="3"/>
      <c r="E370" s="3"/>
      <c r="F370" s="30"/>
    </row>
    <row r="371" spans="3:6" x14ac:dyDescent="0.25">
      <c r="C371" s="3"/>
      <c r="D371" s="3"/>
      <c r="E371" s="3"/>
      <c r="F371" s="30"/>
    </row>
    <row r="372" spans="3:6" x14ac:dyDescent="0.25">
      <c r="C372" s="3"/>
      <c r="D372" s="3"/>
      <c r="E372" s="3"/>
      <c r="F372" s="30"/>
    </row>
    <row r="373" spans="3:6" x14ac:dyDescent="0.25">
      <c r="C373" s="3"/>
      <c r="D373" s="3"/>
      <c r="E373" s="3"/>
      <c r="F373" s="30"/>
    </row>
    <row r="374" spans="3:6" x14ac:dyDescent="0.25">
      <c r="C374" s="3"/>
      <c r="D374" s="3"/>
      <c r="E374" s="3"/>
      <c r="F374" s="30"/>
    </row>
    <row r="375" spans="3:6" x14ac:dyDescent="0.25">
      <c r="C375" s="3"/>
      <c r="D375" s="3"/>
      <c r="E375" s="3"/>
      <c r="F375" s="30"/>
    </row>
    <row r="376" spans="3:6" x14ac:dyDescent="0.25">
      <c r="C376" s="3"/>
      <c r="D376" s="3"/>
      <c r="E376" s="3"/>
      <c r="F376" s="30"/>
    </row>
    <row r="377" spans="3:6" x14ac:dyDescent="0.25">
      <c r="C377" s="3"/>
      <c r="D377" s="3"/>
      <c r="E377" s="3"/>
      <c r="F377" s="30"/>
    </row>
    <row r="378" spans="3:6" x14ac:dyDescent="0.25">
      <c r="C378" s="3"/>
      <c r="D378" s="3"/>
      <c r="E378" s="3"/>
      <c r="F378" s="30"/>
    </row>
    <row r="379" spans="3:6" x14ac:dyDescent="0.25">
      <c r="C379" s="3"/>
      <c r="D379" s="3"/>
      <c r="E379" s="3"/>
      <c r="F379" s="30"/>
    </row>
    <row r="380" spans="3:6" x14ac:dyDescent="0.25">
      <c r="C380" s="3"/>
      <c r="D380" s="3"/>
      <c r="E380" s="3"/>
      <c r="F380" s="30"/>
    </row>
    <row r="381" spans="3:6" x14ac:dyDescent="0.25">
      <c r="C381" s="3"/>
      <c r="D381" s="3"/>
      <c r="E381" s="3"/>
      <c r="F381" s="30"/>
    </row>
    <row r="382" spans="3:6" x14ac:dyDescent="0.25">
      <c r="C382" s="3"/>
      <c r="D382" s="3"/>
      <c r="E382" s="3"/>
      <c r="F382" s="30"/>
    </row>
    <row r="383" spans="3:6" x14ac:dyDescent="0.25">
      <c r="C383" s="3"/>
      <c r="D383" s="3"/>
      <c r="E383" s="3"/>
      <c r="F383" s="30"/>
    </row>
    <row r="384" spans="3:6" x14ac:dyDescent="0.25">
      <c r="C384" s="3"/>
      <c r="D384" s="3"/>
      <c r="E384" s="3"/>
      <c r="F384" s="30"/>
    </row>
    <row r="385" spans="3:6" x14ac:dyDescent="0.25">
      <c r="C385" s="3"/>
      <c r="D385" s="3"/>
      <c r="E385" s="3"/>
      <c r="F385" s="30"/>
    </row>
    <row r="386" spans="3:6" x14ac:dyDescent="0.25">
      <c r="C386" s="3"/>
      <c r="D386" s="3"/>
      <c r="E386" s="3"/>
      <c r="F386" s="30"/>
    </row>
    <row r="387" spans="3:6" x14ac:dyDescent="0.25">
      <c r="C387" s="3"/>
      <c r="D387" s="3"/>
      <c r="E387" s="3"/>
      <c r="F387" s="30"/>
    </row>
    <row r="388" spans="3:6" x14ac:dyDescent="0.25">
      <c r="C388" s="3"/>
      <c r="D388" s="3"/>
      <c r="E388" s="3"/>
      <c r="F388" s="30"/>
    </row>
    <row r="389" spans="3:6" x14ac:dyDescent="0.25">
      <c r="C389" s="3"/>
      <c r="D389" s="3"/>
      <c r="E389" s="3"/>
      <c r="F389" s="30"/>
    </row>
    <row r="390" spans="3:6" x14ac:dyDescent="0.25">
      <c r="C390" s="3"/>
      <c r="D390" s="3"/>
      <c r="E390" s="3"/>
      <c r="F390" s="30"/>
    </row>
    <row r="391" spans="3:6" x14ac:dyDescent="0.25">
      <c r="C391" s="3"/>
      <c r="D391" s="3"/>
      <c r="E391" s="3"/>
      <c r="F391" s="30"/>
    </row>
    <row r="392" spans="3:6" x14ac:dyDescent="0.25">
      <c r="C392" s="3"/>
      <c r="D392" s="3"/>
      <c r="E392" s="3"/>
      <c r="F392" s="30"/>
    </row>
    <row r="393" spans="3:6" x14ac:dyDescent="0.25">
      <c r="C393" s="3"/>
      <c r="D393" s="3"/>
      <c r="E393" s="3"/>
      <c r="F393" s="30"/>
    </row>
    <row r="394" spans="3:6" x14ac:dyDescent="0.25">
      <c r="C394" s="3"/>
      <c r="D394" s="3"/>
      <c r="E394" s="3"/>
      <c r="F394" s="30"/>
    </row>
    <row r="395" spans="3:6" x14ac:dyDescent="0.25">
      <c r="C395" s="3"/>
      <c r="D395" s="3"/>
      <c r="E395" s="3"/>
      <c r="F395" s="30"/>
    </row>
    <row r="396" spans="3:6" x14ac:dyDescent="0.25">
      <c r="C396" s="3"/>
      <c r="D396" s="3"/>
      <c r="E396" s="3"/>
      <c r="F396" s="30"/>
    </row>
    <row r="397" spans="3:6" x14ac:dyDescent="0.25">
      <c r="C397" s="3"/>
      <c r="D397" s="3"/>
      <c r="E397" s="3"/>
      <c r="F397" s="30"/>
    </row>
    <row r="398" spans="3:6" x14ac:dyDescent="0.25">
      <c r="C398" s="3"/>
      <c r="D398" s="3"/>
      <c r="E398" s="3"/>
      <c r="F398" s="30"/>
    </row>
    <row r="399" spans="3:6" x14ac:dyDescent="0.25">
      <c r="C399" s="3"/>
      <c r="D399" s="3"/>
      <c r="E399" s="3"/>
      <c r="F399" s="30"/>
    </row>
    <row r="400" spans="3:6" x14ac:dyDescent="0.25">
      <c r="C400" s="3"/>
      <c r="D400" s="3"/>
      <c r="E400" s="3"/>
      <c r="F400" s="30"/>
    </row>
    <row r="401" spans="3:6" x14ac:dyDescent="0.25">
      <c r="C401" s="3"/>
      <c r="D401" s="3"/>
      <c r="E401" s="3"/>
      <c r="F401" s="30"/>
    </row>
    <row r="402" spans="3:6" x14ac:dyDescent="0.25">
      <c r="C402" s="3"/>
      <c r="D402" s="3"/>
      <c r="E402" s="3"/>
      <c r="F402" s="30"/>
    </row>
    <row r="403" spans="3:6" x14ac:dyDescent="0.25">
      <c r="C403" s="3"/>
      <c r="D403" s="3"/>
      <c r="E403" s="3"/>
      <c r="F403" s="30"/>
    </row>
    <row r="404" spans="3:6" x14ac:dyDescent="0.25">
      <c r="C404" s="3"/>
      <c r="D404" s="3"/>
      <c r="E404" s="3"/>
      <c r="F404" s="30"/>
    </row>
    <row r="405" spans="3:6" x14ac:dyDescent="0.25">
      <c r="C405" s="3"/>
      <c r="D405" s="3"/>
      <c r="E405" s="3"/>
      <c r="F405" s="30"/>
    </row>
  </sheetData>
  <mergeCells count="27">
    <mergeCell ref="D171:F171"/>
    <mergeCell ref="C1:F1"/>
    <mergeCell ref="C2:F2"/>
    <mergeCell ref="B215:F215"/>
    <mergeCell ref="B227:F227"/>
    <mergeCell ref="A4:F6"/>
    <mergeCell ref="A155:F155"/>
    <mergeCell ref="A8:F8"/>
    <mergeCell ref="A79:F79"/>
    <mergeCell ref="A118:F118"/>
    <mergeCell ref="A13:F13"/>
    <mergeCell ref="H35:H37"/>
    <mergeCell ref="B237:F237"/>
    <mergeCell ref="B196:F196"/>
    <mergeCell ref="B211:F211"/>
    <mergeCell ref="A34:F34"/>
    <mergeCell ref="A61:F61"/>
    <mergeCell ref="A70:F70"/>
    <mergeCell ref="D71:F75"/>
    <mergeCell ref="D77:F78"/>
    <mergeCell ref="B76:F76"/>
    <mergeCell ref="A179:F179"/>
    <mergeCell ref="D181:F184"/>
    <mergeCell ref="A185:F185"/>
    <mergeCell ref="B186:F186"/>
    <mergeCell ref="A165:F165"/>
    <mergeCell ref="A170:F170"/>
  </mergeCells>
  <pageMargins left="0.31496062992125984" right="0.31496062992125984" top="0.59055118110236227" bottom="0.74803149606299213" header="0.31496062992125984" footer="0.31496062992125984"/>
  <pageSetup paperSize="9" scale="91" fitToHeight="14" orientation="landscape" r:id="rId1"/>
  <rowBreaks count="4" manualBreakCount="4">
    <brk id="24" max="5" man="1"/>
    <brk id="42" max="5" man="1"/>
    <brk id="211" max="5" man="1"/>
    <brk id="218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EFE45-1748-4D27-946D-92D8DCE01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CB9BAD5-5C87-489E-9FB4-1954442997F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3537BAB-2A73-4127-973D-30836A99EC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Трошилов Илья Владимирович</dc:creator>
  <cp:lastModifiedBy>Майлатова Алла Григорьевна</cp:lastModifiedBy>
  <cp:lastPrinted>2025-01-27T04:50:38Z</cp:lastPrinted>
  <dcterms:created xsi:type="dcterms:W3CDTF">2018-12-25T10:23:35Z</dcterms:created>
  <dcterms:modified xsi:type="dcterms:W3CDTF">2025-02-19T04:41:25Z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